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梧州市龙圩区特岗报名网上审核通过名单" sheetId="1" r:id="rId1"/>
  </sheets>
  <calcPr calcId="125725"/>
</workbook>
</file>

<file path=xl/calcChain.xml><?xml version="1.0" encoding="utf-8"?>
<calcChain xmlns="http://schemas.openxmlformats.org/spreadsheetml/2006/main">
  <c r="A3" i="1"/>
  <c r="B65"/>
  <c r="C65"/>
  <c r="D65"/>
  <c r="E65"/>
  <c r="F65"/>
  <c r="G65"/>
  <c r="H65"/>
  <c r="I65"/>
  <c r="J65"/>
  <c r="K65"/>
  <c r="L65"/>
  <c r="M65"/>
  <c r="N65"/>
  <c r="O65"/>
  <c r="P65"/>
  <c r="A4"/>
  <c r="B3"/>
  <c r="C3"/>
  <c r="D3"/>
  <c r="E3"/>
  <c r="F3"/>
  <c r="G3"/>
  <c r="H3"/>
  <c r="I3"/>
  <c r="J3"/>
  <c r="K3"/>
  <c r="L3"/>
  <c r="M3"/>
  <c r="N3"/>
  <c r="O3"/>
  <c r="P3"/>
  <c r="A5"/>
  <c r="B66"/>
  <c r="C66"/>
  <c r="D66"/>
  <c r="E66"/>
  <c r="F66"/>
  <c r="G66"/>
  <c r="H66"/>
  <c r="I66"/>
  <c r="J66"/>
  <c r="K66"/>
  <c r="L66"/>
  <c r="M66"/>
  <c r="N66"/>
  <c r="O66"/>
  <c r="P66"/>
  <c r="A6"/>
  <c r="B17"/>
  <c r="C17"/>
  <c r="D17"/>
  <c r="E17"/>
  <c r="F17"/>
  <c r="G17"/>
  <c r="H17"/>
  <c r="I17"/>
  <c r="J17"/>
  <c r="K17"/>
  <c r="L17"/>
  <c r="M17"/>
  <c r="N17"/>
  <c r="O17"/>
  <c r="P17"/>
  <c r="A7"/>
  <c r="B187"/>
  <c r="C187"/>
  <c r="D187"/>
  <c r="E187"/>
  <c r="F187"/>
  <c r="G187"/>
  <c r="H187"/>
  <c r="I187"/>
  <c r="J187"/>
  <c r="K187"/>
  <c r="L187"/>
  <c r="M187"/>
  <c r="N187"/>
  <c r="O187"/>
  <c r="P187"/>
  <c r="A8"/>
  <c r="B18"/>
  <c r="C18"/>
  <c r="D18"/>
  <c r="E18"/>
  <c r="F18"/>
  <c r="G18"/>
  <c r="H18"/>
  <c r="I18"/>
  <c r="J18"/>
  <c r="K18"/>
  <c r="L18"/>
  <c r="M18"/>
  <c r="N18"/>
  <c r="O18"/>
  <c r="P18"/>
  <c r="A9"/>
  <c r="B133"/>
  <c r="C133"/>
  <c r="D133"/>
  <c r="E133"/>
  <c r="F133"/>
  <c r="G133"/>
  <c r="H133"/>
  <c r="I133"/>
  <c r="J133"/>
  <c r="K133"/>
  <c r="L133"/>
  <c r="M133"/>
  <c r="N133"/>
  <c r="O133"/>
  <c r="P133"/>
  <c r="A10"/>
  <c r="B238"/>
  <c r="C238"/>
  <c r="D238"/>
  <c r="E238"/>
  <c r="F238"/>
  <c r="G238"/>
  <c r="H238"/>
  <c r="I238"/>
  <c r="J238"/>
  <c r="K238"/>
  <c r="L238"/>
  <c r="M238"/>
  <c r="N238"/>
  <c r="O238"/>
  <c r="P238"/>
  <c r="A11"/>
  <c r="B239"/>
  <c r="C239"/>
  <c r="D239"/>
  <c r="E239"/>
  <c r="F239"/>
  <c r="G239"/>
  <c r="H239"/>
  <c r="I239"/>
  <c r="J239"/>
  <c r="K239"/>
  <c r="L239"/>
  <c r="M239"/>
  <c r="N239"/>
  <c r="O239"/>
  <c r="P239"/>
  <c r="A12"/>
  <c r="B201"/>
  <c r="C201"/>
  <c r="D201"/>
  <c r="E201"/>
  <c r="F201"/>
  <c r="G201"/>
  <c r="H201"/>
  <c r="I201"/>
  <c r="J201"/>
  <c r="K201"/>
  <c r="L201"/>
  <c r="M201"/>
  <c r="N201"/>
  <c r="O201"/>
  <c r="P201"/>
  <c r="A13"/>
  <c r="B134"/>
  <c r="C134"/>
  <c r="D134"/>
  <c r="E134"/>
  <c r="F134"/>
  <c r="G134"/>
  <c r="H134"/>
  <c r="I134"/>
  <c r="J134"/>
  <c r="K134"/>
  <c r="L134"/>
  <c r="M134"/>
  <c r="N134"/>
  <c r="O134"/>
  <c r="P134"/>
  <c r="A14"/>
  <c r="B67"/>
  <c r="C67"/>
  <c r="D67"/>
  <c r="E67"/>
  <c r="F67"/>
  <c r="G67"/>
  <c r="H67"/>
  <c r="I67"/>
  <c r="J67"/>
  <c r="K67"/>
  <c r="L67"/>
  <c r="M67"/>
  <c r="N67"/>
  <c r="O67"/>
  <c r="P67"/>
  <c r="A15"/>
  <c r="B19"/>
  <c r="C19"/>
  <c r="D19"/>
  <c r="E19"/>
  <c r="F19"/>
  <c r="G19"/>
  <c r="H19"/>
  <c r="I19"/>
  <c r="J19"/>
  <c r="K19"/>
  <c r="L19"/>
  <c r="M19"/>
  <c r="N19"/>
  <c r="O19"/>
  <c r="P19"/>
  <c r="A16"/>
  <c r="B202"/>
  <c r="C202"/>
  <c r="D202"/>
  <c r="E202"/>
  <c r="F202"/>
  <c r="G202"/>
  <c r="H202"/>
  <c r="I202"/>
  <c r="J202"/>
  <c r="K202"/>
  <c r="L202"/>
  <c r="M202"/>
  <c r="N202"/>
  <c r="O202"/>
  <c r="P202"/>
  <c r="A17"/>
  <c r="B20"/>
  <c r="C20"/>
  <c r="D20"/>
  <c r="E20"/>
  <c r="F20"/>
  <c r="G20"/>
  <c r="H20"/>
  <c r="I20"/>
  <c r="J20"/>
  <c r="K20"/>
  <c r="L20"/>
  <c r="M20"/>
  <c r="N20"/>
  <c r="O20"/>
  <c r="P20"/>
  <c r="A18"/>
  <c r="B68"/>
  <c r="C68"/>
  <c r="D68"/>
  <c r="E68"/>
  <c r="F68"/>
  <c r="G68"/>
  <c r="H68"/>
  <c r="I68"/>
  <c r="J68"/>
  <c r="K68"/>
  <c r="L68"/>
  <c r="M68"/>
  <c r="N68"/>
  <c r="O68"/>
  <c r="P68"/>
  <c r="A19"/>
  <c r="B21"/>
  <c r="C21"/>
  <c r="D21"/>
  <c r="E21"/>
  <c r="F21"/>
  <c r="G21"/>
  <c r="H21"/>
  <c r="I21"/>
  <c r="J21"/>
  <c r="K21"/>
  <c r="L21"/>
  <c r="M21"/>
  <c r="N21"/>
  <c r="O21"/>
  <c r="P21"/>
  <c r="A20"/>
  <c r="B69"/>
  <c r="C69"/>
  <c r="D69"/>
  <c r="E69"/>
  <c r="F69"/>
  <c r="G69"/>
  <c r="H69"/>
  <c r="I69"/>
  <c r="J69"/>
  <c r="K69"/>
  <c r="L69"/>
  <c r="M69"/>
  <c r="N69"/>
  <c r="O69"/>
  <c r="P69"/>
  <c r="A21"/>
  <c r="B70"/>
  <c r="C70"/>
  <c r="D70"/>
  <c r="E70"/>
  <c r="F70"/>
  <c r="G70"/>
  <c r="H70"/>
  <c r="I70"/>
  <c r="J70"/>
  <c r="K70"/>
  <c r="L70"/>
  <c r="M70"/>
  <c r="N70"/>
  <c r="O70"/>
  <c r="P70"/>
  <c r="A22"/>
  <c r="B203"/>
  <c r="C203"/>
  <c r="D203"/>
  <c r="E203"/>
  <c r="F203"/>
  <c r="G203"/>
  <c r="H203"/>
  <c r="I203"/>
  <c r="J203"/>
  <c r="K203"/>
  <c r="L203"/>
  <c r="M203"/>
  <c r="N203"/>
  <c r="O203"/>
  <c r="P203"/>
  <c r="A23"/>
  <c r="B71"/>
  <c r="C71"/>
  <c r="D71"/>
  <c r="E71"/>
  <c r="F71"/>
  <c r="G71"/>
  <c r="H71"/>
  <c r="I71"/>
  <c r="J71"/>
  <c r="K71"/>
  <c r="L71"/>
  <c r="M71"/>
  <c r="N71"/>
  <c r="O71"/>
  <c r="P71"/>
  <c r="A24"/>
  <c r="B22"/>
  <c r="C22"/>
  <c r="D22"/>
  <c r="E22"/>
  <c r="F22"/>
  <c r="G22"/>
  <c r="H22"/>
  <c r="I22"/>
  <c r="J22"/>
  <c r="K22"/>
  <c r="L22"/>
  <c r="M22"/>
  <c r="N22"/>
  <c r="O22"/>
  <c r="P22"/>
  <c r="A25"/>
  <c r="B23"/>
  <c r="C23"/>
  <c r="D23"/>
  <c r="E23"/>
  <c r="F23"/>
  <c r="G23"/>
  <c r="H23"/>
  <c r="I23"/>
  <c r="J23"/>
  <c r="K23"/>
  <c r="L23"/>
  <c r="M23"/>
  <c r="N23"/>
  <c r="O23"/>
  <c r="P23"/>
  <c r="A26"/>
  <c r="B72"/>
  <c r="C72"/>
  <c r="D72"/>
  <c r="E72"/>
  <c r="F72"/>
  <c r="G72"/>
  <c r="H72"/>
  <c r="I72"/>
  <c r="J72"/>
  <c r="K72"/>
  <c r="L72"/>
  <c r="M72"/>
  <c r="N72"/>
  <c r="O72"/>
  <c r="P72"/>
  <c r="A27"/>
  <c r="B240"/>
  <c r="C240"/>
  <c r="D240"/>
  <c r="E240"/>
  <c r="F240"/>
  <c r="G240"/>
  <c r="H240"/>
  <c r="I240"/>
  <c r="J240"/>
  <c r="K240"/>
  <c r="L240"/>
  <c r="M240"/>
  <c r="N240"/>
  <c r="O240"/>
  <c r="P240"/>
  <c r="A28"/>
  <c r="B4"/>
  <c r="C4"/>
  <c r="D4"/>
  <c r="E4"/>
  <c r="F4"/>
  <c r="G4"/>
  <c r="H4"/>
  <c r="I4"/>
  <c r="J4"/>
  <c r="K4"/>
  <c r="L4"/>
  <c r="M4"/>
  <c r="N4"/>
  <c r="O4"/>
  <c r="P4"/>
  <c r="A29"/>
  <c r="B204"/>
  <c r="C204"/>
  <c r="D204"/>
  <c r="E204"/>
  <c r="F204"/>
  <c r="G204"/>
  <c r="H204"/>
  <c r="I204"/>
  <c r="J204"/>
  <c r="K204"/>
  <c r="L204"/>
  <c r="M204"/>
  <c r="N204"/>
  <c r="O204"/>
  <c r="P204"/>
  <c r="A30"/>
  <c r="B5"/>
  <c r="C5"/>
  <c r="D5"/>
  <c r="E5"/>
  <c r="F5"/>
  <c r="G5"/>
  <c r="H5"/>
  <c r="I5"/>
  <c r="J5"/>
  <c r="K5"/>
  <c r="L5"/>
  <c r="M5"/>
  <c r="N5"/>
  <c r="O5"/>
  <c r="P5"/>
  <c r="A31"/>
  <c r="B170"/>
  <c r="C170"/>
  <c r="D170"/>
  <c r="E170"/>
  <c r="F170"/>
  <c r="G170"/>
  <c r="H170"/>
  <c r="I170"/>
  <c r="J170"/>
  <c r="K170"/>
  <c r="L170"/>
  <c r="M170"/>
  <c r="N170"/>
  <c r="O170"/>
  <c r="P170"/>
  <c r="A32"/>
  <c r="B24"/>
  <c r="C24"/>
  <c r="D24"/>
  <c r="E24"/>
  <c r="F24"/>
  <c r="G24"/>
  <c r="H24"/>
  <c r="I24"/>
  <c r="J24"/>
  <c r="K24"/>
  <c r="L24"/>
  <c r="M24"/>
  <c r="N24"/>
  <c r="O24"/>
  <c r="P24"/>
  <c r="A33"/>
  <c r="B135"/>
  <c r="C135"/>
  <c r="D135"/>
  <c r="E135"/>
  <c r="F135"/>
  <c r="G135"/>
  <c r="H135"/>
  <c r="I135"/>
  <c r="J135"/>
  <c r="K135"/>
  <c r="L135"/>
  <c r="M135"/>
  <c r="N135"/>
  <c r="O135"/>
  <c r="P135"/>
  <c r="A34"/>
  <c r="B6"/>
  <c r="C6"/>
  <c r="D6"/>
  <c r="E6"/>
  <c r="F6"/>
  <c r="G6"/>
  <c r="H6"/>
  <c r="I6"/>
  <c r="J6"/>
  <c r="K6"/>
  <c r="L6"/>
  <c r="M6"/>
  <c r="N6"/>
  <c r="O6"/>
  <c r="P6"/>
  <c r="A35"/>
  <c r="B73"/>
  <c r="C73"/>
  <c r="D73"/>
  <c r="E73"/>
  <c r="F73"/>
  <c r="G73"/>
  <c r="H73"/>
  <c r="I73"/>
  <c r="J73"/>
  <c r="K73"/>
  <c r="L73"/>
  <c r="M73"/>
  <c r="N73"/>
  <c r="O73"/>
  <c r="P73"/>
  <c r="A36"/>
  <c r="B25"/>
  <c r="C25"/>
  <c r="D25"/>
  <c r="E25"/>
  <c r="F25"/>
  <c r="G25"/>
  <c r="H25"/>
  <c r="I25"/>
  <c r="J25"/>
  <c r="K25"/>
  <c r="L25"/>
  <c r="M25"/>
  <c r="N25"/>
  <c r="O25"/>
  <c r="P25"/>
  <c r="A37"/>
  <c r="B74"/>
  <c r="C74"/>
  <c r="D74"/>
  <c r="E74"/>
  <c r="F74"/>
  <c r="G74"/>
  <c r="H74"/>
  <c r="I74"/>
  <c r="J74"/>
  <c r="K74"/>
  <c r="L74"/>
  <c r="M74"/>
  <c r="N74"/>
  <c r="O74"/>
  <c r="P74"/>
  <c r="A38"/>
  <c r="B136"/>
  <c r="C136"/>
  <c r="D136"/>
  <c r="E136"/>
  <c r="F136"/>
  <c r="G136"/>
  <c r="H136"/>
  <c r="I136"/>
  <c r="J136"/>
  <c r="K136"/>
  <c r="L136"/>
  <c r="M136"/>
  <c r="N136"/>
  <c r="O136"/>
  <c r="P136"/>
  <c r="A39"/>
  <c r="B205"/>
  <c r="C205"/>
  <c r="D205"/>
  <c r="E205"/>
  <c r="F205"/>
  <c r="G205"/>
  <c r="H205"/>
  <c r="I205"/>
  <c r="J205"/>
  <c r="K205"/>
  <c r="L205"/>
  <c r="M205"/>
  <c r="N205"/>
  <c r="O205"/>
  <c r="P205"/>
  <c r="A40"/>
  <c r="B137"/>
  <c r="C137"/>
  <c r="D137"/>
  <c r="E137"/>
  <c r="F137"/>
  <c r="G137"/>
  <c r="H137"/>
  <c r="I137"/>
  <c r="J137"/>
  <c r="K137"/>
  <c r="L137"/>
  <c r="M137"/>
  <c r="N137"/>
  <c r="O137"/>
  <c r="P137"/>
  <c r="A41"/>
  <c r="B26"/>
  <c r="C26"/>
  <c r="D26"/>
  <c r="E26"/>
  <c r="F26"/>
  <c r="G26"/>
  <c r="H26"/>
  <c r="I26"/>
  <c r="J26"/>
  <c r="K26"/>
  <c r="L26"/>
  <c r="M26"/>
  <c r="N26"/>
  <c r="O26"/>
  <c r="P26"/>
  <c r="A42"/>
  <c r="B224"/>
  <c r="C224"/>
  <c r="D224"/>
  <c r="E224"/>
  <c r="F224"/>
  <c r="G224"/>
  <c r="H224"/>
  <c r="I224"/>
  <c r="J224"/>
  <c r="K224"/>
  <c r="L224"/>
  <c r="M224"/>
  <c r="N224"/>
  <c r="O224"/>
  <c r="P224"/>
  <c r="A43"/>
  <c r="B241"/>
  <c r="C241"/>
  <c r="D241"/>
  <c r="E241"/>
  <c r="F241"/>
  <c r="G241"/>
  <c r="H241"/>
  <c r="I241"/>
  <c r="J241"/>
  <c r="K241"/>
  <c r="L241"/>
  <c r="M241"/>
  <c r="N241"/>
  <c r="O241"/>
  <c r="P241"/>
  <c r="A44"/>
  <c r="B138"/>
  <c r="C138"/>
  <c r="D138"/>
  <c r="E138"/>
  <c r="F138"/>
  <c r="G138"/>
  <c r="H138"/>
  <c r="I138"/>
  <c r="J138"/>
  <c r="K138"/>
  <c r="L138"/>
  <c r="M138"/>
  <c r="N138"/>
  <c r="O138"/>
  <c r="P138"/>
  <c r="A45"/>
  <c r="B75"/>
  <c r="C75"/>
  <c r="D75"/>
  <c r="E75"/>
  <c r="F75"/>
  <c r="G75"/>
  <c r="H75"/>
  <c r="I75"/>
  <c r="J75"/>
  <c r="K75"/>
  <c r="L75"/>
  <c r="M75"/>
  <c r="N75"/>
  <c r="O75"/>
  <c r="P75"/>
  <c r="A46"/>
  <c r="B76"/>
  <c r="C76"/>
  <c r="D76"/>
  <c r="E76"/>
  <c r="F76"/>
  <c r="G76"/>
  <c r="H76"/>
  <c r="I76"/>
  <c r="J76"/>
  <c r="K76"/>
  <c r="L76"/>
  <c r="M76"/>
  <c r="N76"/>
  <c r="O76"/>
  <c r="P76"/>
  <c r="A47"/>
  <c r="B77"/>
  <c r="C77"/>
  <c r="D77"/>
  <c r="E77"/>
  <c r="F77"/>
  <c r="G77"/>
  <c r="H77"/>
  <c r="I77"/>
  <c r="J77"/>
  <c r="K77"/>
  <c r="L77"/>
  <c r="M77"/>
  <c r="N77"/>
  <c r="O77"/>
  <c r="P77"/>
  <c r="A48"/>
  <c r="B171"/>
  <c r="C171"/>
  <c r="D171"/>
  <c r="E171"/>
  <c r="F171"/>
  <c r="G171"/>
  <c r="H171"/>
  <c r="I171"/>
  <c r="J171"/>
  <c r="K171"/>
  <c r="L171"/>
  <c r="M171"/>
  <c r="N171"/>
  <c r="O171"/>
  <c r="P171"/>
  <c r="A49"/>
  <c r="B27"/>
  <c r="C27"/>
  <c r="D27"/>
  <c r="E27"/>
  <c r="F27"/>
  <c r="G27"/>
  <c r="H27"/>
  <c r="I27"/>
  <c r="J27"/>
  <c r="K27"/>
  <c r="L27"/>
  <c r="M27"/>
  <c r="N27"/>
  <c r="O27"/>
  <c r="P27"/>
  <c r="A50"/>
  <c r="B225"/>
  <c r="C225"/>
  <c r="D225"/>
  <c r="E225"/>
  <c r="F225"/>
  <c r="G225"/>
  <c r="H225"/>
  <c r="I225"/>
  <c r="J225"/>
  <c r="K225"/>
  <c r="L225"/>
  <c r="M225"/>
  <c r="N225"/>
  <c r="O225"/>
  <c r="P225"/>
  <c r="A51"/>
  <c r="B78"/>
  <c r="C78"/>
  <c r="D78"/>
  <c r="E78"/>
  <c r="F78"/>
  <c r="G78"/>
  <c r="H78"/>
  <c r="I78"/>
  <c r="J78"/>
  <c r="K78"/>
  <c r="L78"/>
  <c r="M78"/>
  <c r="N78"/>
  <c r="O78"/>
  <c r="P78"/>
  <c r="A52"/>
  <c r="B172"/>
  <c r="C172"/>
  <c r="D172"/>
  <c r="E172"/>
  <c r="F172"/>
  <c r="G172"/>
  <c r="H172"/>
  <c r="I172"/>
  <c r="J172"/>
  <c r="K172"/>
  <c r="L172"/>
  <c r="M172"/>
  <c r="N172"/>
  <c r="O172"/>
  <c r="P172"/>
  <c r="A53"/>
  <c r="B79"/>
  <c r="C79"/>
  <c r="D79"/>
  <c r="E79"/>
  <c r="F79"/>
  <c r="G79"/>
  <c r="H79"/>
  <c r="I79"/>
  <c r="J79"/>
  <c r="K79"/>
  <c r="L79"/>
  <c r="M79"/>
  <c r="N79"/>
  <c r="O79"/>
  <c r="P79"/>
  <c r="A54"/>
  <c r="B28"/>
  <c r="C28"/>
  <c r="D28"/>
  <c r="E28"/>
  <c r="F28"/>
  <c r="G28"/>
  <c r="H28"/>
  <c r="I28"/>
  <c r="J28"/>
  <c r="K28"/>
  <c r="L28"/>
  <c r="M28"/>
  <c r="N28"/>
  <c r="O28"/>
  <c r="P28"/>
  <c r="A55"/>
  <c r="B188"/>
  <c r="C188"/>
  <c r="D188"/>
  <c r="E188"/>
  <c r="F188"/>
  <c r="G188"/>
  <c r="H188"/>
  <c r="I188"/>
  <c r="J188"/>
  <c r="K188"/>
  <c r="L188"/>
  <c r="M188"/>
  <c r="N188"/>
  <c r="O188"/>
  <c r="P188"/>
  <c r="A56"/>
  <c r="B139"/>
  <c r="C139"/>
  <c r="D139"/>
  <c r="E139"/>
  <c r="F139"/>
  <c r="G139"/>
  <c r="H139"/>
  <c r="I139"/>
  <c r="J139"/>
  <c r="K139"/>
  <c r="L139"/>
  <c r="M139"/>
  <c r="N139"/>
  <c r="O139"/>
  <c r="P139"/>
  <c r="A57"/>
  <c r="B29"/>
  <c r="C29"/>
  <c r="D29"/>
  <c r="E29"/>
  <c r="F29"/>
  <c r="G29"/>
  <c r="H29"/>
  <c r="I29"/>
  <c r="J29"/>
  <c r="K29"/>
  <c r="L29"/>
  <c r="M29"/>
  <c r="N29"/>
  <c r="O29"/>
  <c r="P29"/>
  <c r="A58"/>
  <c r="B30"/>
  <c r="C30"/>
  <c r="D30"/>
  <c r="E30"/>
  <c r="F30"/>
  <c r="G30"/>
  <c r="H30"/>
  <c r="I30"/>
  <c r="J30"/>
  <c r="K30"/>
  <c r="L30"/>
  <c r="M30"/>
  <c r="N30"/>
  <c r="O30"/>
  <c r="P30"/>
  <c r="A59"/>
  <c r="B140"/>
  <c r="C140"/>
  <c r="D140"/>
  <c r="E140"/>
  <c r="F140"/>
  <c r="G140"/>
  <c r="H140"/>
  <c r="I140"/>
  <c r="J140"/>
  <c r="K140"/>
  <c r="L140"/>
  <c r="M140"/>
  <c r="N140"/>
  <c r="O140"/>
  <c r="P140"/>
  <c r="A60"/>
  <c r="B80"/>
  <c r="C80"/>
  <c r="D80"/>
  <c r="E80"/>
  <c r="F80"/>
  <c r="G80"/>
  <c r="H80"/>
  <c r="I80"/>
  <c r="J80"/>
  <c r="K80"/>
  <c r="L80"/>
  <c r="M80"/>
  <c r="N80"/>
  <c r="O80"/>
  <c r="P80"/>
  <c r="A61"/>
  <c r="B31"/>
  <c r="C31"/>
  <c r="D31"/>
  <c r="E31"/>
  <c r="F31"/>
  <c r="G31"/>
  <c r="H31"/>
  <c r="I31"/>
  <c r="J31"/>
  <c r="K31"/>
  <c r="L31"/>
  <c r="M31"/>
  <c r="N31"/>
  <c r="O31"/>
  <c r="P31"/>
  <c r="A62"/>
  <c r="B81"/>
  <c r="C81"/>
  <c r="D81"/>
  <c r="E81"/>
  <c r="F81"/>
  <c r="G81"/>
  <c r="H81"/>
  <c r="I81"/>
  <c r="J81"/>
  <c r="K81"/>
  <c r="L81"/>
  <c r="M81"/>
  <c r="N81"/>
  <c r="O81"/>
  <c r="P81"/>
  <c r="A63"/>
  <c r="B141"/>
  <c r="C141"/>
  <c r="D141"/>
  <c r="E141"/>
  <c r="F141"/>
  <c r="G141"/>
  <c r="H141"/>
  <c r="I141"/>
  <c r="J141"/>
  <c r="K141"/>
  <c r="L141"/>
  <c r="M141"/>
  <c r="N141"/>
  <c r="O141"/>
  <c r="P141"/>
  <c r="A64"/>
  <c r="B173"/>
  <c r="C173"/>
  <c r="D173"/>
  <c r="E173"/>
  <c r="F173"/>
  <c r="G173"/>
  <c r="H173"/>
  <c r="I173"/>
  <c r="J173"/>
  <c r="K173"/>
  <c r="L173"/>
  <c r="M173"/>
  <c r="N173"/>
  <c r="O173"/>
  <c r="P173"/>
  <c r="A65"/>
  <c r="B142"/>
  <c r="C142"/>
  <c r="D142"/>
  <c r="E142"/>
  <c r="F142"/>
  <c r="G142"/>
  <c r="H142"/>
  <c r="I142"/>
  <c r="J142"/>
  <c r="K142"/>
  <c r="L142"/>
  <c r="M142"/>
  <c r="N142"/>
  <c r="O142"/>
  <c r="P142"/>
  <c r="A66"/>
  <c r="B32"/>
  <c r="C32"/>
  <c r="D32"/>
  <c r="E32"/>
  <c r="F32"/>
  <c r="G32"/>
  <c r="H32"/>
  <c r="I32"/>
  <c r="J32"/>
  <c r="K32"/>
  <c r="L32"/>
  <c r="M32"/>
  <c r="N32"/>
  <c r="O32"/>
  <c r="P32"/>
  <c r="A67"/>
  <c r="B242"/>
  <c r="C242"/>
  <c r="D242"/>
  <c r="E242"/>
  <c r="F242"/>
  <c r="G242"/>
  <c r="H242"/>
  <c r="I242"/>
  <c r="J242"/>
  <c r="K242"/>
  <c r="L242"/>
  <c r="M242"/>
  <c r="N242"/>
  <c r="O242"/>
  <c r="P242"/>
  <c r="A68"/>
  <c r="B206"/>
  <c r="C206"/>
  <c r="D206"/>
  <c r="E206"/>
  <c r="F206"/>
  <c r="G206"/>
  <c r="H206"/>
  <c r="I206"/>
  <c r="J206"/>
  <c r="K206"/>
  <c r="L206"/>
  <c r="M206"/>
  <c r="N206"/>
  <c r="O206"/>
  <c r="P206"/>
  <c r="A69"/>
  <c r="B143"/>
  <c r="C143"/>
  <c r="D143"/>
  <c r="E143"/>
  <c r="F143"/>
  <c r="G143"/>
  <c r="H143"/>
  <c r="I143"/>
  <c r="J143"/>
  <c r="K143"/>
  <c r="L143"/>
  <c r="M143"/>
  <c r="N143"/>
  <c r="O143"/>
  <c r="P143"/>
  <c r="A70"/>
  <c r="B144"/>
  <c r="C144"/>
  <c r="D144"/>
  <c r="E144"/>
  <c r="F144"/>
  <c r="G144"/>
  <c r="H144"/>
  <c r="I144"/>
  <c r="J144"/>
  <c r="K144"/>
  <c r="L144"/>
  <c r="M144"/>
  <c r="N144"/>
  <c r="O144"/>
  <c r="P144"/>
  <c r="A71"/>
  <c r="B33"/>
  <c r="C33"/>
  <c r="D33"/>
  <c r="E33"/>
  <c r="F33"/>
  <c r="G33"/>
  <c r="H33"/>
  <c r="I33"/>
  <c r="J33"/>
  <c r="K33"/>
  <c r="L33"/>
  <c r="M33"/>
  <c r="N33"/>
  <c r="O33"/>
  <c r="P33"/>
  <c r="A72"/>
  <c r="B82"/>
  <c r="C82"/>
  <c r="D82"/>
  <c r="E82"/>
  <c r="F82"/>
  <c r="G82"/>
  <c r="H82"/>
  <c r="I82"/>
  <c r="J82"/>
  <c r="K82"/>
  <c r="L82"/>
  <c r="M82"/>
  <c r="N82"/>
  <c r="O82"/>
  <c r="P82"/>
  <c r="A73"/>
  <c r="B83"/>
  <c r="C83"/>
  <c r="D83"/>
  <c r="E83"/>
  <c r="F83"/>
  <c r="G83"/>
  <c r="H83"/>
  <c r="I83"/>
  <c r="J83"/>
  <c r="K83"/>
  <c r="L83"/>
  <c r="M83"/>
  <c r="N83"/>
  <c r="O83"/>
  <c r="P83"/>
  <c r="A74"/>
  <c r="B174"/>
  <c r="C174"/>
  <c r="D174"/>
  <c r="E174"/>
  <c r="F174"/>
  <c r="G174"/>
  <c r="H174"/>
  <c r="I174"/>
  <c r="J174"/>
  <c r="K174"/>
  <c r="L174"/>
  <c r="M174"/>
  <c r="N174"/>
  <c r="O174"/>
  <c r="P174"/>
  <c r="A75"/>
  <c r="B145"/>
  <c r="C145"/>
  <c r="D145"/>
  <c r="E145"/>
  <c r="F145"/>
  <c r="G145"/>
  <c r="H145"/>
  <c r="I145"/>
  <c r="J145"/>
  <c r="K145"/>
  <c r="L145"/>
  <c r="M145"/>
  <c r="N145"/>
  <c r="O145"/>
  <c r="P145"/>
  <c r="A76"/>
  <c r="B84"/>
  <c r="C84"/>
  <c r="D84"/>
  <c r="E84"/>
  <c r="F84"/>
  <c r="G84"/>
  <c r="H84"/>
  <c r="I84"/>
  <c r="J84"/>
  <c r="K84"/>
  <c r="L84"/>
  <c r="M84"/>
  <c r="N84"/>
  <c r="O84"/>
  <c r="P84"/>
  <c r="A77"/>
  <c r="B85"/>
  <c r="C85"/>
  <c r="D85"/>
  <c r="E85"/>
  <c r="F85"/>
  <c r="G85"/>
  <c r="H85"/>
  <c r="I85"/>
  <c r="J85"/>
  <c r="K85"/>
  <c r="L85"/>
  <c r="M85"/>
  <c r="N85"/>
  <c r="O85"/>
  <c r="P85"/>
  <c r="A78"/>
  <c r="B243"/>
  <c r="C243"/>
  <c r="D243"/>
  <c r="E243"/>
  <c r="F243"/>
  <c r="G243"/>
  <c r="H243"/>
  <c r="I243"/>
  <c r="J243"/>
  <c r="K243"/>
  <c r="L243"/>
  <c r="M243"/>
  <c r="N243"/>
  <c r="O243"/>
  <c r="P243"/>
  <c r="A79"/>
  <c r="B34"/>
  <c r="C34"/>
  <c r="D34"/>
  <c r="E34"/>
  <c r="F34"/>
  <c r="G34"/>
  <c r="H34"/>
  <c r="I34"/>
  <c r="J34"/>
  <c r="K34"/>
  <c r="L34"/>
  <c r="M34"/>
  <c r="N34"/>
  <c r="O34"/>
  <c r="P34"/>
  <c r="A80"/>
  <c r="B175"/>
  <c r="C175"/>
  <c r="D175"/>
  <c r="E175"/>
  <c r="F175"/>
  <c r="G175"/>
  <c r="H175"/>
  <c r="I175"/>
  <c r="J175"/>
  <c r="K175"/>
  <c r="L175"/>
  <c r="M175"/>
  <c r="N175"/>
  <c r="O175"/>
  <c r="P175"/>
  <c r="A81"/>
  <c r="B176"/>
  <c r="C176"/>
  <c r="D176"/>
  <c r="E176"/>
  <c r="F176"/>
  <c r="G176"/>
  <c r="H176"/>
  <c r="I176"/>
  <c r="J176"/>
  <c r="K176"/>
  <c r="L176"/>
  <c r="M176"/>
  <c r="N176"/>
  <c r="O176"/>
  <c r="P176"/>
  <c r="A82"/>
  <c r="B86"/>
  <c r="C86"/>
  <c r="D86"/>
  <c r="E86"/>
  <c r="F86"/>
  <c r="G86"/>
  <c r="H86"/>
  <c r="I86"/>
  <c r="J86"/>
  <c r="K86"/>
  <c r="L86"/>
  <c r="M86"/>
  <c r="N86"/>
  <c r="O86"/>
  <c r="P86"/>
  <c r="A83"/>
  <c r="B226"/>
  <c r="C226"/>
  <c r="D226"/>
  <c r="E226"/>
  <c r="F226"/>
  <c r="G226"/>
  <c r="H226"/>
  <c r="I226"/>
  <c r="J226"/>
  <c r="K226"/>
  <c r="L226"/>
  <c r="M226"/>
  <c r="N226"/>
  <c r="O226"/>
  <c r="P226"/>
  <c r="A84"/>
  <c r="B7"/>
  <c r="C7"/>
  <c r="D7"/>
  <c r="E7"/>
  <c r="F7"/>
  <c r="G7"/>
  <c r="H7"/>
  <c r="I7"/>
  <c r="J7"/>
  <c r="K7"/>
  <c r="L7"/>
  <c r="M7"/>
  <c r="N7"/>
  <c r="O7"/>
  <c r="P7"/>
  <c r="A85"/>
  <c r="B146"/>
  <c r="C146"/>
  <c r="D146"/>
  <c r="E146"/>
  <c r="F146"/>
  <c r="G146"/>
  <c r="H146"/>
  <c r="I146"/>
  <c r="J146"/>
  <c r="K146"/>
  <c r="L146"/>
  <c r="M146"/>
  <c r="N146"/>
  <c r="O146"/>
  <c r="P146"/>
  <c r="A86"/>
  <c r="B147"/>
  <c r="C147"/>
  <c r="D147"/>
  <c r="E147"/>
  <c r="F147"/>
  <c r="G147"/>
  <c r="H147"/>
  <c r="I147"/>
  <c r="J147"/>
  <c r="K147"/>
  <c r="L147"/>
  <c r="M147"/>
  <c r="N147"/>
  <c r="O147"/>
  <c r="P147"/>
  <c r="A87"/>
  <c r="B87"/>
  <c r="C87"/>
  <c r="D87"/>
  <c r="E87"/>
  <c r="F87"/>
  <c r="G87"/>
  <c r="H87"/>
  <c r="I87"/>
  <c r="J87"/>
  <c r="K87"/>
  <c r="L87"/>
  <c r="M87"/>
  <c r="N87"/>
  <c r="O87"/>
  <c r="P87"/>
  <c r="A88"/>
  <c r="B189"/>
  <c r="C189"/>
  <c r="D189"/>
  <c r="E189"/>
  <c r="F189"/>
  <c r="G189"/>
  <c r="H189"/>
  <c r="I189"/>
  <c r="J189"/>
  <c r="K189"/>
  <c r="L189"/>
  <c r="M189"/>
  <c r="N189"/>
  <c r="O189"/>
  <c r="P189"/>
  <c r="A89"/>
  <c r="B207"/>
  <c r="C207"/>
  <c r="D207"/>
  <c r="E207"/>
  <c r="F207"/>
  <c r="G207"/>
  <c r="H207"/>
  <c r="I207"/>
  <c r="J207"/>
  <c r="K207"/>
  <c r="L207"/>
  <c r="M207"/>
  <c r="N207"/>
  <c r="O207"/>
  <c r="P207"/>
  <c r="A90"/>
  <c r="B148"/>
  <c r="C148"/>
  <c r="D148"/>
  <c r="E148"/>
  <c r="F148"/>
  <c r="G148"/>
  <c r="H148"/>
  <c r="I148"/>
  <c r="J148"/>
  <c r="K148"/>
  <c r="L148"/>
  <c r="M148"/>
  <c r="N148"/>
  <c r="O148"/>
  <c r="P148"/>
  <c r="A91"/>
  <c r="B35"/>
  <c r="C35"/>
  <c r="D35"/>
  <c r="E35"/>
  <c r="F35"/>
  <c r="G35"/>
  <c r="H35"/>
  <c r="I35"/>
  <c r="J35"/>
  <c r="K35"/>
  <c r="L35"/>
  <c r="M35"/>
  <c r="N35"/>
  <c r="O35"/>
  <c r="P35"/>
  <c r="A92"/>
  <c r="B88"/>
  <c r="C88"/>
  <c r="D88"/>
  <c r="E88"/>
  <c r="F88"/>
  <c r="G88"/>
  <c r="H88"/>
  <c r="I88"/>
  <c r="J88"/>
  <c r="K88"/>
  <c r="L88"/>
  <c r="M88"/>
  <c r="N88"/>
  <c r="O88"/>
  <c r="P88"/>
  <c r="A93"/>
  <c r="B190"/>
  <c r="C190"/>
  <c r="D190"/>
  <c r="E190"/>
  <c r="F190"/>
  <c r="G190"/>
  <c r="H190"/>
  <c r="I190"/>
  <c r="J190"/>
  <c r="K190"/>
  <c r="L190"/>
  <c r="M190"/>
  <c r="N190"/>
  <c r="O190"/>
  <c r="P190"/>
  <c r="A94"/>
  <c r="B89"/>
  <c r="C89"/>
  <c r="D89"/>
  <c r="E89"/>
  <c r="F89"/>
  <c r="G89"/>
  <c r="H89"/>
  <c r="I89"/>
  <c r="J89"/>
  <c r="K89"/>
  <c r="L89"/>
  <c r="M89"/>
  <c r="N89"/>
  <c r="O89"/>
  <c r="P89"/>
  <c r="A95"/>
  <c r="B177"/>
  <c r="C177"/>
  <c r="D177"/>
  <c r="E177"/>
  <c r="F177"/>
  <c r="G177"/>
  <c r="H177"/>
  <c r="I177"/>
  <c r="J177"/>
  <c r="K177"/>
  <c r="L177"/>
  <c r="M177"/>
  <c r="N177"/>
  <c r="O177"/>
  <c r="P177"/>
  <c r="A96"/>
  <c r="B90"/>
  <c r="C90"/>
  <c r="D90"/>
  <c r="E90"/>
  <c r="F90"/>
  <c r="G90"/>
  <c r="H90"/>
  <c r="I90"/>
  <c r="J90"/>
  <c r="K90"/>
  <c r="L90"/>
  <c r="M90"/>
  <c r="N90"/>
  <c r="O90"/>
  <c r="P90"/>
  <c r="A97"/>
  <c r="B36"/>
  <c r="C36"/>
  <c r="D36"/>
  <c r="E36"/>
  <c r="F36"/>
  <c r="G36"/>
  <c r="H36"/>
  <c r="I36"/>
  <c r="J36"/>
  <c r="K36"/>
  <c r="L36"/>
  <c r="M36"/>
  <c r="N36"/>
  <c r="O36"/>
  <c r="P36"/>
  <c r="A98"/>
  <c r="B91"/>
  <c r="C91"/>
  <c r="D91"/>
  <c r="E91"/>
  <c r="F91"/>
  <c r="G91"/>
  <c r="H91"/>
  <c r="I91"/>
  <c r="J91"/>
  <c r="K91"/>
  <c r="L91"/>
  <c r="M91"/>
  <c r="N91"/>
  <c r="O91"/>
  <c r="P91"/>
  <c r="A99"/>
  <c r="B191"/>
  <c r="C191"/>
  <c r="D191"/>
  <c r="E191"/>
  <c r="F191"/>
  <c r="G191"/>
  <c r="H191"/>
  <c r="I191"/>
  <c r="J191"/>
  <c r="K191"/>
  <c r="L191"/>
  <c r="M191"/>
  <c r="N191"/>
  <c r="O191"/>
  <c r="P191"/>
  <c r="A100"/>
  <c r="B92"/>
  <c r="C92"/>
  <c r="D92"/>
  <c r="E92"/>
  <c r="F92"/>
  <c r="G92"/>
  <c r="H92"/>
  <c r="I92"/>
  <c r="J92"/>
  <c r="K92"/>
  <c r="L92"/>
  <c r="M92"/>
  <c r="N92"/>
  <c r="O92"/>
  <c r="P92"/>
  <c r="A101"/>
  <c r="B8"/>
  <c r="C8"/>
  <c r="D8"/>
  <c r="E8"/>
  <c r="F8"/>
  <c r="G8"/>
  <c r="H8"/>
  <c r="I8"/>
  <c r="J8"/>
  <c r="K8"/>
  <c r="L8"/>
  <c r="M8"/>
  <c r="N8"/>
  <c r="O8"/>
  <c r="P8"/>
  <c r="A102"/>
  <c r="B192"/>
  <c r="C192"/>
  <c r="D192"/>
  <c r="E192"/>
  <c r="F192"/>
  <c r="G192"/>
  <c r="H192"/>
  <c r="I192"/>
  <c r="J192"/>
  <c r="K192"/>
  <c r="L192"/>
  <c r="M192"/>
  <c r="N192"/>
  <c r="O192"/>
  <c r="P192"/>
  <c r="A103"/>
  <c r="B93"/>
  <c r="C93"/>
  <c r="D93"/>
  <c r="E93"/>
  <c r="F93"/>
  <c r="G93"/>
  <c r="H93"/>
  <c r="I93"/>
  <c r="J93"/>
  <c r="K93"/>
  <c r="L93"/>
  <c r="M93"/>
  <c r="N93"/>
  <c r="O93"/>
  <c r="P93"/>
  <c r="A104"/>
  <c r="B94"/>
  <c r="C94"/>
  <c r="D94"/>
  <c r="E94"/>
  <c r="F94"/>
  <c r="G94"/>
  <c r="H94"/>
  <c r="I94"/>
  <c r="J94"/>
  <c r="K94"/>
  <c r="L94"/>
  <c r="M94"/>
  <c r="N94"/>
  <c r="O94"/>
  <c r="P94"/>
  <c r="A105"/>
  <c r="B208"/>
  <c r="C208"/>
  <c r="D208"/>
  <c r="E208"/>
  <c r="F208"/>
  <c r="G208"/>
  <c r="H208"/>
  <c r="I208"/>
  <c r="J208"/>
  <c r="K208"/>
  <c r="L208"/>
  <c r="M208"/>
  <c r="N208"/>
  <c r="O208"/>
  <c r="P208"/>
  <c r="A106"/>
  <c r="B244"/>
  <c r="C244"/>
  <c r="D244"/>
  <c r="E244"/>
  <c r="F244"/>
  <c r="G244"/>
  <c r="H244"/>
  <c r="I244"/>
  <c r="J244"/>
  <c r="K244"/>
  <c r="L244"/>
  <c r="M244"/>
  <c r="N244"/>
  <c r="O244"/>
  <c r="P244"/>
  <c r="A107"/>
  <c r="B9"/>
  <c r="C9"/>
  <c r="D9"/>
  <c r="E9"/>
  <c r="F9"/>
  <c r="G9"/>
  <c r="H9"/>
  <c r="I9"/>
  <c r="J9"/>
  <c r="K9"/>
  <c r="L9"/>
  <c r="M9"/>
  <c r="N9"/>
  <c r="O9"/>
  <c r="P9"/>
  <c r="A108"/>
  <c r="B37"/>
  <c r="C37"/>
  <c r="D37"/>
  <c r="E37"/>
  <c r="F37"/>
  <c r="G37"/>
  <c r="H37"/>
  <c r="I37"/>
  <c r="J37"/>
  <c r="K37"/>
  <c r="L37"/>
  <c r="M37"/>
  <c r="N37"/>
  <c r="O37"/>
  <c r="P37"/>
  <c r="A109"/>
  <c r="B38"/>
  <c r="C38"/>
  <c r="D38"/>
  <c r="E38"/>
  <c r="F38"/>
  <c r="G38"/>
  <c r="H38"/>
  <c r="I38"/>
  <c r="J38"/>
  <c r="K38"/>
  <c r="L38"/>
  <c r="M38"/>
  <c r="N38"/>
  <c r="O38"/>
  <c r="P38"/>
  <c r="A110"/>
  <c r="B95"/>
  <c r="C95"/>
  <c r="D95"/>
  <c r="E95"/>
  <c r="F95"/>
  <c r="G95"/>
  <c r="H95"/>
  <c r="I95"/>
  <c r="J95"/>
  <c r="K95"/>
  <c r="L95"/>
  <c r="M95"/>
  <c r="N95"/>
  <c r="O95"/>
  <c r="P95"/>
  <c r="A111"/>
  <c r="B39"/>
  <c r="C39"/>
  <c r="D39"/>
  <c r="E39"/>
  <c r="F39"/>
  <c r="G39"/>
  <c r="H39"/>
  <c r="I39"/>
  <c r="J39"/>
  <c r="K39"/>
  <c r="L39"/>
  <c r="M39"/>
  <c r="N39"/>
  <c r="O39"/>
  <c r="P39"/>
  <c r="A112"/>
  <c r="B193"/>
  <c r="C193"/>
  <c r="D193"/>
  <c r="E193"/>
  <c r="F193"/>
  <c r="G193"/>
  <c r="H193"/>
  <c r="I193"/>
  <c r="J193"/>
  <c r="K193"/>
  <c r="L193"/>
  <c r="M193"/>
  <c r="N193"/>
  <c r="O193"/>
  <c r="P193"/>
  <c r="A113"/>
  <c r="B149"/>
  <c r="C149"/>
  <c r="D149"/>
  <c r="E149"/>
  <c r="F149"/>
  <c r="G149"/>
  <c r="H149"/>
  <c r="I149"/>
  <c r="J149"/>
  <c r="K149"/>
  <c r="L149"/>
  <c r="M149"/>
  <c r="N149"/>
  <c r="O149"/>
  <c r="P149"/>
  <c r="A114"/>
  <c r="B150"/>
  <c r="C150"/>
  <c r="D150"/>
  <c r="E150"/>
  <c r="F150"/>
  <c r="G150"/>
  <c r="H150"/>
  <c r="I150"/>
  <c r="J150"/>
  <c r="K150"/>
  <c r="L150"/>
  <c r="M150"/>
  <c r="N150"/>
  <c r="O150"/>
  <c r="P150"/>
  <c r="A115"/>
  <c r="B96"/>
  <c r="C96"/>
  <c r="D96"/>
  <c r="E96"/>
  <c r="F96"/>
  <c r="G96"/>
  <c r="H96"/>
  <c r="I96"/>
  <c r="J96"/>
  <c r="K96"/>
  <c r="L96"/>
  <c r="M96"/>
  <c r="N96"/>
  <c r="O96"/>
  <c r="P96"/>
  <c r="A116"/>
  <c r="B40"/>
  <c r="C40"/>
  <c r="D40"/>
  <c r="E40"/>
  <c r="F40"/>
  <c r="G40"/>
  <c r="H40"/>
  <c r="I40"/>
  <c r="J40"/>
  <c r="K40"/>
  <c r="L40"/>
  <c r="M40"/>
  <c r="N40"/>
  <c r="O40"/>
  <c r="P40"/>
  <c r="A117"/>
  <c r="B10"/>
  <c r="C10"/>
  <c r="D10"/>
  <c r="E10"/>
  <c r="F10"/>
  <c r="G10"/>
  <c r="H10"/>
  <c r="I10"/>
  <c r="J10"/>
  <c r="K10"/>
  <c r="L10"/>
  <c r="M10"/>
  <c r="N10"/>
  <c r="O10"/>
  <c r="P10"/>
  <c r="A118"/>
  <c r="B97"/>
  <c r="C97"/>
  <c r="D97"/>
  <c r="E97"/>
  <c r="F97"/>
  <c r="G97"/>
  <c r="H97"/>
  <c r="I97"/>
  <c r="J97"/>
  <c r="K97"/>
  <c r="L97"/>
  <c r="M97"/>
  <c r="N97"/>
  <c r="O97"/>
  <c r="P97"/>
  <c r="A119"/>
  <c r="B98"/>
  <c r="C98"/>
  <c r="D98"/>
  <c r="E98"/>
  <c r="F98"/>
  <c r="G98"/>
  <c r="H98"/>
  <c r="I98"/>
  <c r="J98"/>
  <c r="K98"/>
  <c r="L98"/>
  <c r="M98"/>
  <c r="N98"/>
  <c r="O98"/>
  <c r="P98"/>
  <c r="A120"/>
  <c r="B41"/>
  <c r="C41"/>
  <c r="D41"/>
  <c r="E41"/>
  <c r="F41"/>
  <c r="G41"/>
  <c r="H41"/>
  <c r="I41"/>
  <c r="J41"/>
  <c r="K41"/>
  <c r="L41"/>
  <c r="M41"/>
  <c r="N41"/>
  <c r="O41"/>
  <c r="P41"/>
  <c r="A121"/>
  <c r="B245"/>
  <c r="C245"/>
  <c r="D245"/>
  <c r="E245"/>
  <c r="F245"/>
  <c r="G245"/>
  <c r="H245"/>
  <c r="I245"/>
  <c r="J245"/>
  <c r="K245"/>
  <c r="L245"/>
  <c r="M245"/>
  <c r="N245"/>
  <c r="O245"/>
  <c r="P245"/>
  <c r="A122"/>
  <c r="B209"/>
  <c r="C209"/>
  <c r="D209"/>
  <c r="E209"/>
  <c r="F209"/>
  <c r="G209"/>
  <c r="H209"/>
  <c r="I209"/>
  <c r="J209"/>
  <c r="K209"/>
  <c r="L209"/>
  <c r="M209"/>
  <c r="N209"/>
  <c r="O209"/>
  <c r="P209"/>
  <c r="A123"/>
  <c r="B210"/>
  <c r="C210"/>
  <c r="D210"/>
  <c r="E210"/>
  <c r="F210"/>
  <c r="G210"/>
  <c r="H210"/>
  <c r="I210"/>
  <c r="J210"/>
  <c r="K210"/>
  <c r="L210"/>
  <c r="M210"/>
  <c r="N210"/>
  <c r="O210"/>
  <c r="P210"/>
  <c r="A124"/>
  <c r="B211"/>
  <c r="C211"/>
  <c r="D211"/>
  <c r="E211"/>
  <c r="F211"/>
  <c r="G211"/>
  <c r="H211"/>
  <c r="I211"/>
  <c r="J211"/>
  <c r="K211"/>
  <c r="L211"/>
  <c r="M211"/>
  <c r="N211"/>
  <c r="O211"/>
  <c r="P211"/>
  <c r="A125"/>
  <c r="B99"/>
  <c r="C99"/>
  <c r="D99"/>
  <c r="E99"/>
  <c r="F99"/>
  <c r="G99"/>
  <c r="H99"/>
  <c r="I99"/>
  <c r="J99"/>
  <c r="K99"/>
  <c r="L99"/>
  <c r="M99"/>
  <c r="N99"/>
  <c r="O99"/>
  <c r="P99"/>
  <c r="A126"/>
  <c r="B194"/>
  <c r="C194"/>
  <c r="D194"/>
  <c r="E194"/>
  <c r="F194"/>
  <c r="G194"/>
  <c r="H194"/>
  <c r="I194"/>
  <c r="J194"/>
  <c r="K194"/>
  <c r="L194"/>
  <c r="M194"/>
  <c r="N194"/>
  <c r="O194"/>
  <c r="P194"/>
  <c r="A127"/>
  <c r="B246"/>
  <c r="C246"/>
  <c r="D246"/>
  <c r="E246"/>
  <c r="F246"/>
  <c r="G246"/>
  <c r="H246"/>
  <c r="I246"/>
  <c r="J246"/>
  <c r="K246"/>
  <c r="L246"/>
  <c r="M246"/>
  <c r="N246"/>
  <c r="O246"/>
  <c r="P246"/>
  <c r="A128"/>
  <c r="B100"/>
  <c r="C100"/>
  <c r="D100"/>
  <c r="E100"/>
  <c r="F100"/>
  <c r="G100"/>
  <c r="H100"/>
  <c r="I100"/>
  <c r="J100"/>
  <c r="K100"/>
  <c r="L100"/>
  <c r="M100"/>
  <c r="N100"/>
  <c r="O100"/>
  <c r="P100"/>
  <c r="A129"/>
  <c r="B101"/>
  <c r="C101"/>
  <c r="D101"/>
  <c r="E101"/>
  <c r="F101"/>
  <c r="G101"/>
  <c r="H101"/>
  <c r="I101"/>
  <c r="J101"/>
  <c r="K101"/>
  <c r="L101"/>
  <c r="M101"/>
  <c r="N101"/>
  <c r="O101"/>
  <c r="P101"/>
  <c r="A130"/>
  <c r="B102"/>
  <c r="C102"/>
  <c r="D102"/>
  <c r="E102"/>
  <c r="F102"/>
  <c r="G102"/>
  <c r="H102"/>
  <c r="I102"/>
  <c r="J102"/>
  <c r="K102"/>
  <c r="L102"/>
  <c r="M102"/>
  <c r="N102"/>
  <c r="O102"/>
  <c r="P102"/>
  <c r="A131"/>
  <c r="B232"/>
  <c r="C232"/>
  <c r="D232"/>
  <c r="E232"/>
  <c r="F232"/>
  <c r="G232"/>
  <c r="H232"/>
  <c r="I232"/>
  <c r="J232"/>
  <c r="K232"/>
  <c r="L232"/>
  <c r="M232"/>
  <c r="N232"/>
  <c r="O232"/>
  <c r="P232"/>
  <c r="A132"/>
  <c r="B178"/>
  <c r="C178"/>
  <c r="D178"/>
  <c r="E178"/>
  <c r="F178"/>
  <c r="G178"/>
  <c r="H178"/>
  <c r="I178"/>
  <c r="J178"/>
  <c r="K178"/>
  <c r="L178"/>
  <c r="M178"/>
  <c r="N178"/>
  <c r="O178"/>
  <c r="P178"/>
  <c r="A133"/>
  <c r="B212"/>
  <c r="C212"/>
  <c r="D212"/>
  <c r="E212"/>
  <c r="F212"/>
  <c r="G212"/>
  <c r="H212"/>
  <c r="I212"/>
  <c r="J212"/>
  <c r="K212"/>
  <c r="L212"/>
  <c r="M212"/>
  <c r="N212"/>
  <c r="O212"/>
  <c r="P212"/>
  <c r="A134"/>
  <c r="B103"/>
  <c r="C103"/>
  <c r="D103"/>
  <c r="E103"/>
  <c r="F103"/>
  <c r="G103"/>
  <c r="H103"/>
  <c r="I103"/>
  <c r="J103"/>
  <c r="K103"/>
  <c r="L103"/>
  <c r="M103"/>
  <c r="N103"/>
  <c r="O103"/>
  <c r="P103"/>
  <c r="A135"/>
  <c r="B104"/>
  <c r="C104"/>
  <c r="D104"/>
  <c r="E104"/>
  <c r="F104"/>
  <c r="G104"/>
  <c r="H104"/>
  <c r="I104"/>
  <c r="J104"/>
  <c r="K104"/>
  <c r="L104"/>
  <c r="M104"/>
  <c r="N104"/>
  <c r="O104"/>
  <c r="P104"/>
  <c r="A136"/>
  <c r="B227"/>
  <c r="C227"/>
  <c r="D227"/>
  <c r="E227"/>
  <c r="F227"/>
  <c r="G227"/>
  <c r="H227"/>
  <c r="I227"/>
  <c r="J227"/>
  <c r="K227"/>
  <c r="L227"/>
  <c r="M227"/>
  <c r="N227"/>
  <c r="O227"/>
  <c r="P227"/>
  <c r="A137"/>
  <c r="B42"/>
  <c r="C42"/>
  <c r="D42"/>
  <c r="E42"/>
  <c r="F42"/>
  <c r="G42"/>
  <c r="H42"/>
  <c r="I42"/>
  <c r="J42"/>
  <c r="K42"/>
  <c r="L42"/>
  <c r="M42"/>
  <c r="N42"/>
  <c r="O42"/>
  <c r="P42"/>
  <c r="A138"/>
  <c r="B105"/>
  <c r="C105"/>
  <c r="D105"/>
  <c r="E105"/>
  <c r="F105"/>
  <c r="G105"/>
  <c r="H105"/>
  <c r="I105"/>
  <c r="J105"/>
  <c r="K105"/>
  <c r="L105"/>
  <c r="M105"/>
  <c r="N105"/>
  <c r="O105"/>
  <c r="P105"/>
  <c r="A139"/>
  <c r="B151"/>
  <c r="C151"/>
  <c r="D151"/>
  <c r="E151"/>
  <c r="F151"/>
  <c r="G151"/>
  <c r="H151"/>
  <c r="I151"/>
  <c r="J151"/>
  <c r="K151"/>
  <c r="L151"/>
  <c r="M151"/>
  <c r="N151"/>
  <c r="O151"/>
  <c r="P151"/>
  <c r="A140"/>
  <c r="B106"/>
  <c r="C106"/>
  <c r="D106"/>
  <c r="E106"/>
  <c r="F106"/>
  <c r="G106"/>
  <c r="H106"/>
  <c r="I106"/>
  <c r="J106"/>
  <c r="K106"/>
  <c r="L106"/>
  <c r="M106"/>
  <c r="N106"/>
  <c r="O106"/>
  <c r="P106"/>
  <c r="A141"/>
  <c r="B213"/>
  <c r="C213"/>
  <c r="D213"/>
  <c r="E213"/>
  <c r="F213"/>
  <c r="G213"/>
  <c r="H213"/>
  <c r="I213"/>
  <c r="J213"/>
  <c r="K213"/>
  <c r="L213"/>
  <c r="M213"/>
  <c r="N213"/>
  <c r="O213"/>
  <c r="P213"/>
  <c r="A142"/>
  <c r="B152"/>
  <c r="C152"/>
  <c r="D152"/>
  <c r="E152"/>
  <c r="F152"/>
  <c r="G152"/>
  <c r="H152"/>
  <c r="I152"/>
  <c r="J152"/>
  <c r="K152"/>
  <c r="L152"/>
  <c r="M152"/>
  <c r="N152"/>
  <c r="O152"/>
  <c r="P152"/>
  <c r="A143"/>
  <c r="B153"/>
  <c r="C153"/>
  <c r="D153"/>
  <c r="E153"/>
  <c r="F153"/>
  <c r="G153"/>
  <c r="H153"/>
  <c r="I153"/>
  <c r="J153"/>
  <c r="K153"/>
  <c r="L153"/>
  <c r="M153"/>
  <c r="N153"/>
  <c r="O153"/>
  <c r="P153"/>
  <c r="A144"/>
  <c r="B11"/>
  <c r="C11"/>
  <c r="D11"/>
  <c r="E11"/>
  <c r="F11"/>
  <c r="G11"/>
  <c r="H11"/>
  <c r="I11"/>
  <c r="J11"/>
  <c r="K11"/>
  <c r="L11"/>
  <c r="M11"/>
  <c r="N11"/>
  <c r="O11"/>
  <c r="P11"/>
  <c r="A145"/>
  <c r="B12"/>
  <c r="C12"/>
  <c r="D12"/>
  <c r="E12"/>
  <c r="F12"/>
  <c r="G12"/>
  <c r="H12"/>
  <c r="I12"/>
  <c r="J12"/>
  <c r="K12"/>
  <c r="L12"/>
  <c r="M12"/>
  <c r="N12"/>
  <c r="O12"/>
  <c r="P12"/>
  <c r="A146"/>
  <c r="B179"/>
  <c r="C179"/>
  <c r="D179"/>
  <c r="E179"/>
  <c r="F179"/>
  <c r="G179"/>
  <c r="H179"/>
  <c r="I179"/>
  <c r="J179"/>
  <c r="K179"/>
  <c r="L179"/>
  <c r="M179"/>
  <c r="N179"/>
  <c r="O179"/>
  <c r="P179"/>
  <c r="A147"/>
  <c r="B107"/>
  <c r="C107"/>
  <c r="D107"/>
  <c r="E107"/>
  <c r="F107"/>
  <c r="G107"/>
  <c r="H107"/>
  <c r="I107"/>
  <c r="J107"/>
  <c r="K107"/>
  <c r="L107"/>
  <c r="M107"/>
  <c r="N107"/>
  <c r="O107"/>
  <c r="P107"/>
  <c r="A148"/>
  <c r="B43"/>
  <c r="C43"/>
  <c r="D43"/>
  <c r="E43"/>
  <c r="F43"/>
  <c r="G43"/>
  <c r="H43"/>
  <c r="I43"/>
  <c r="J43"/>
  <c r="K43"/>
  <c r="L43"/>
  <c r="M43"/>
  <c r="N43"/>
  <c r="O43"/>
  <c r="P43"/>
  <c r="A149"/>
  <c r="B108"/>
  <c r="C108"/>
  <c r="D108"/>
  <c r="E108"/>
  <c r="F108"/>
  <c r="G108"/>
  <c r="H108"/>
  <c r="I108"/>
  <c r="J108"/>
  <c r="K108"/>
  <c r="L108"/>
  <c r="M108"/>
  <c r="N108"/>
  <c r="O108"/>
  <c r="P108"/>
  <c r="A150"/>
  <c r="B109"/>
  <c r="C109"/>
  <c r="D109"/>
  <c r="E109"/>
  <c r="F109"/>
  <c r="G109"/>
  <c r="H109"/>
  <c r="I109"/>
  <c r="J109"/>
  <c r="K109"/>
  <c r="L109"/>
  <c r="M109"/>
  <c r="N109"/>
  <c r="O109"/>
  <c r="P109"/>
  <c r="A151"/>
  <c r="B110"/>
  <c r="C110"/>
  <c r="D110"/>
  <c r="E110"/>
  <c r="F110"/>
  <c r="G110"/>
  <c r="H110"/>
  <c r="I110"/>
  <c r="J110"/>
  <c r="K110"/>
  <c r="L110"/>
  <c r="M110"/>
  <c r="N110"/>
  <c r="O110"/>
  <c r="P110"/>
  <c r="A152"/>
  <c r="B44"/>
  <c r="C44"/>
  <c r="D44"/>
  <c r="E44"/>
  <c r="F44"/>
  <c r="G44"/>
  <c r="H44"/>
  <c r="I44"/>
  <c r="J44"/>
  <c r="K44"/>
  <c r="L44"/>
  <c r="M44"/>
  <c r="N44"/>
  <c r="O44"/>
  <c r="P44"/>
  <c r="A153"/>
  <c r="B233"/>
  <c r="C233"/>
  <c r="D233"/>
  <c r="E233"/>
  <c r="F233"/>
  <c r="G233"/>
  <c r="H233"/>
  <c r="I233"/>
  <c r="J233"/>
  <c r="K233"/>
  <c r="L233"/>
  <c r="M233"/>
  <c r="N233"/>
  <c r="O233"/>
  <c r="P233"/>
  <c r="A154"/>
  <c r="B228"/>
  <c r="C228"/>
  <c r="D228"/>
  <c r="E228"/>
  <c r="F228"/>
  <c r="G228"/>
  <c r="H228"/>
  <c r="I228"/>
  <c r="J228"/>
  <c r="K228"/>
  <c r="L228"/>
  <c r="M228"/>
  <c r="N228"/>
  <c r="O228"/>
  <c r="P228"/>
  <c r="A155"/>
  <c r="B154"/>
  <c r="C154"/>
  <c r="D154"/>
  <c r="E154"/>
  <c r="F154"/>
  <c r="G154"/>
  <c r="H154"/>
  <c r="I154"/>
  <c r="J154"/>
  <c r="K154"/>
  <c r="L154"/>
  <c r="M154"/>
  <c r="N154"/>
  <c r="O154"/>
  <c r="P154"/>
  <c r="A156"/>
  <c r="B195"/>
  <c r="C195"/>
  <c r="D195"/>
  <c r="E195"/>
  <c r="F195"/>
  <c r="G195"/>
  <c r="H195"/>
  <c r="I195"/>
  <c r="J195"/>
  <c r="K195"/>
  <c r="L195"/>
  <c r="M195"/>
  <c r="N195"/>
  <c r="O195"/>
  <c r="P195"/>
  <c r="A157"/>
  <c r="B111"/>
  <c r="C111"/>
  <c r="D111"/>
  <c r="E111"/>
  <c r="F111"/>
  <c r="G111"/>
  <c r="H111"/>
  <c r="I111"/>
  <c r="J111"/>
  <c r="K111"/>
  <c r="L111"/>
  <c r="M111"/>
  <c r="N111"/>
  <c r="O111"/>
  <c r="P111"/>
  <c r="A158"/>
  <c r="B112"/>
  <c r="C112"/>
  <c r="D112"/>
  <c r="E112"/>
  <c r="F112"/>
  <c r="G112"/>
  <c r="H112"/>
  <c r="I112"/>
  <c r="J112"/>
  <c r="K112"/>
  <c r="L112"/>
  <c r="M112"/>
  <c r="N112"/>
  <c r="O112"/>
  <c r="P112"/>
  <c r="A159"/>
  <c r="B45"/>
  <c r="C45"/>
  <c r="D45"/>
  <c r="E45"/>
  <c r="F45"/>
  <c r="G45"/>
  <c r="H45"/>
  <c r="I45"/>
  <c r="J45"/>
  <c r="K45"/>
  <c r="L45"/>
  <c r="M45"/>
  <c r="N45"/>
  <c r="O45"/>
  <c r="P45"/>
  <c r="A160"/>
  <c r="B113"/>
  <c r="C113"/>
  <c r="D113"/>
  <c r="E113"/>
  <c r="F113"/>
  <c r="G113"/>
  <c r="H113"/>
  <c r="I113"/>
  <c r="J113"/>
  <c r="K113"/>
  <c r="L113"/>
  <c r="M113"/>
  <c r="N113"/>
  <c r="O113"/>
  <c r="P113"/>
  <c r="A161"/>
  <c r="B214"/>
  <c r="C214"/>
  <c r="D214"/>
  <c r="E214"/>
  <c r="F214"/>
  <c r="G214"/>
  <c r="H214"/>
  <c r="I214"/>
  <c r="J214"/>
  <c r="K214"/>
  <c r="L214"/>
  <c r="M214"/>
  <c r="N214"/>
  <c r="O214"/>
  <c r="P214"/>
  <c r="A162"/>
  <c r="B114"/>
  <c r="C114"/>
  <c r="D114"/>
  <c r="E114"/>
  <c r="F114"/>
  <c r="G114"/>
  <c r="H114"/>
  <c r="I114"/>
  <c r="J114"/>
  <c r="K114"/>
  <c r="L114"/>
  <c r="M114"/>
  <c r="N114"/>
  <c r="O114"/>
  <c r="P114"/>
  <c r="A163"/>
  <c r="B247"/>
  <c r="C247"/>
  <c r="D247"/>
  <c r="E247"/>
  <c r="F247"/>
  <c r="G247"/>
  <c r="H247"/>
  <c r="I247"/>
  <c r="J247"/>
  <c r="K247"/>
  <c r="L247"/>
  <c r="M247"/>
  <c r="N247"/>
  <c r="O247"/>
  <c r="P247"/>
  <c r="A164"/>
  <c r="B46"/>
  <c r="C46"/>
  <c r="D46"/>
  <c r="E46"/>
  <c r="F46"/>
  <c r="G46"/>
  <c r="H46"/>
  <c r="I46"/>
  <c r="J46"/>
  <c r="K46"/>
  <c r="L46"/>
  <c r="M46"/>
  <c r="N46"/>
  <c r="O46"/>
  <c r="P46"/>
  <c r="A165"/>
  <c r="B215"/>
  <c r="C215"/>
  <c r="D215"/>
  <c r="E215"/>
  <c r="F215"/>
  <c r="G215"/>
  <c r="H215"/>
  <c r="I215"/>
  <c r="J215"/>
  <c r="K215"/>
  <c r="L215"/>
  <c r="M215"/>
  <c r="N215"/>
  <c r="O215"/>
  <c r="P215"/>
  <c r="A166"/>
  <c r="B47"/>
  <c r="C47"/>
  <c r="D47"/>
  <c r="E47"/>
  <c r="F47"/>
  <c r="G47"/>
  <c r="H47"/>
  <c r="I47"/>
  <c r="J47"/>
  <c r="K47"/>
  <c r="L47"/>
  <c r="M47"/>
  <c r="N47"/>
  <c r="O47"/>
  <c r="P47"/>
  <c r="A167"/>
  <c r="B196"/>
  <c r="C196"/>
  <c r="D196"/>
  <c r="E196"/>
  <c r="F196"/>
  <c r="G196"/>
  <c r="H196"/>
  <c r="I196"/>
  <c r="J196"/>
  <c r="K196"/>
  <c r="L196"/>
  <c r="M196"/>
  <c r="N196"/>
  <c r="O196"/>
  <c r="P196"/>
  <c r="A168"/>
  <c r="B115"/>
  <c r="C115"/>
  <c r="D115"/>
  <c r="E115"/>
  <c r="F115"/>
  <c r="G115"/>
  <c r="H115"/>
  <c r="I115"/>
  <c r="J115"/>
  <c r="K115"/>
  <c r="L115"/>
  <c r="M115"/>
  <c r="N115"/>
  <c r="O115"/>
  <c r="P115"/>
  <c r="A169"/>
  <c r="B116"/>
  <c r="C116"/>
  <c r="D116"/>
  <c r="E116"/>
  <c r="F116"/>
  <c r="G116"/>
  <c r="H116"/>
  <c r="I116"/>
  <c r="J116"/>
  <c r="K116"/>
  <c r="L116"/>
  <c r="M116"/>
  <c r="N116"/>
  <c r="O116"/>
  <c r="P116"/>
  <c r="A170"/>
  <c r="B248"/>
  <c r="C248"/>
  <c r="D248"/>
  <c r="E248"/>
  <c r="F248"/>
  <c r="G248"/>
  <c r="H248"/>
  <c r="I248"/>
  <c r="J248"/>
  <c r="K248"/>
  <c r="L248"/>
  <c r="M248"/>
  <c r="N248"/>
  <c r="O248"/>
  <c r="P248"/>
  <c r="A171"/>
  <c r="B234"/>
  <c r="C234"/>
  <c r="D234"/>
  <c r="E234"/>
  <c r="F234"/>
  <c r="G234"/>
  <c r="H234"/>
  <c r="I234"/>
  <c r="J234"/>
  <c r="K234"/>
  <c r="L234"/>
  <c r="M234"/>
  <c r="N234"/>
  <c r="O234"/>
  <c r="P234"/>
  <c r="A172"/>
  <c r="B48"/>
  <c r="C48"/>
  <c r="D48"/>
  <c r="E48"/>
  <c r="F48"/>
  <c r="G48"/>
  <c r="H48"/>
  <c r="I48"/>
  <c r="J48"/>
  <c r="K48"/>
  <c r="L48"/>
  <c r="M48"/>
  <c r="N48"/>
  <c r="O48"/>
  <c r="P48"/>
  <c r="A173"/>
  <c r="B49"/>
  <c r="C49"/>
  <c r="D49"/>
  <c r="E49"/>
  <c r="F49"/>
  <c r="G49"/>
  <c r="H49"/>
  <c r="I49"/>
  <c r="J49"/>
  <c r="K49"/>
  <c r="L49"/>
  <c r="M49"/>
  <c r="N49"/>
  <c r="O49"/>
  <c r="P49"/>
  <c r="A174"/>
  <c r="B216"/>
  <c r="C216"/>
  <c r="D216"/>
  <c r="E216"/>
  <c r="F216"/>
  <c r="G216"/>
  <c r="H216"/>
  <c r="I216"/>
  <c r="J216"/>
  <c r="K216"/>
  <c r="L216"/>
  <c r="M216"/>
  <c r="N216"/>
  <c r="O216"/>
  <c r="P216"/>
  <c r="A175"/>
  <c r="B117"/>
  <c r="C117"/>
  <c r="D117"/>
  <c r="E117"/>
  <c r="F117"/>
  <c r="G117"/>
  <c r="H117"/>
  <c r="I117"/>
  <c r="J117"/>
  <c r="K117"/>
  <c r="L117"/>
  <c r="M117"/>
  <c r="N117"/>
  <c r="O117"/>
  <c r="P117"/>
  <c r="A176"/>
  <c r="B50"/>
  <c r="C50"/>
  <c r="D50"/>
  <c r="E50"/>
  <c r="F50"/>
  <c r="G50"/>
  <c r="H50"/>
  <c r="I50"/>
  <c r="J50"/>
  <c r="K50"/>
  <c r="L50"/>
  <c r="M50"/>
  <c r="N50"/>
  <c r="O50"/>
  <c r="P50"/>
  <c r="A177"/>
  <c r="B118"/>
  <c r="C118"/>
  <c r="D118"/>
  <c r="E118"/>
  <c r="F118"/>
  <c r="G118"/>
  <c r="H118"/>
  <c r="I118"/>
  <c r="J118"/>
  <c r="K118"/>
  <c r="L118"/>
  <c r="M118"/>
  <c r="N118"/>
  <c r="O118"/>
  <c r="P118"/>
  <c r="A178"/>
  <c r="B217"/>
  <c r="C217"/>
  <c r="D217"/>
  <c r="E217"/>
  <c r="F217"/>
  <c r="G217"/>
  <c r="H217"/>
  <c r="I217"/>
  <c r="J217"/>
  <c r="K217"/>
  <c r="L217"/>
  <c r="M217"/>
  <c r="N217"/>
  <c r="O217"/>
  <c r="P217"/>
  <c r="A179"/>
  <c r="B51"/>
  <c r="C51"/>
  <c r="D51"/>
  <c r="E51"/>
  <c r="F51"/>
  <c r="G51"/>
  <c r="H51"/>
  <c r="I51"/>
  <c r="J51"/>
  <c r="K51"/>
  <c r="L51"/>
  <c r="M51"/>
  <c r="N51"/>
  <c r="O51"/>
  <c r="P51"/>
  <c r="A180"/>
  <c r="B180"/>
  <c r="C180"/>
  <c r="D180"/>
  <c r="E180"/>
  <c r="F180"/>
  <c r="G180"/>
  <c r="H180"/>
  <c r="I180"/>
  <c r="J180"/>
  <c r="K180"/>
  <c r="L180"/>
  <c r="M180"/>
  <c r="N180"/>
  <c r="O180"/>
  <c r="P180"/>
  <c r="A181"/>
  <c r="B119"/>
  <c r="C119"/>
  <c r="D119"/>
  <c r="E119"/>
  <c r="F119"/>
  <c r="G119"/>
  <c r="H119"/>
  <c r="I119"/>
  <c r="J119"/>
  <c r="K119"/>
  <c r="L119"/>
  <c r="M119"/>
  <c r="N119"/>
  <c r="O119"/>
  <c r="P119"/>
  <c r="A182"/>
  <c r="B13"/>
  <c r="C13"/>
  <c r="D13"/>
  <c r="E13"/>
  <c r="F13"/>
  <c r="G13"/>
  <c r="H13"/>
  <c r="I13"/>
  <c r="J13"/>
  <c r="K13"/>
  <c r="L13"/>
  <c r="M13"/>
  <c r="N13"/>
  <c r="O13"/>
  <c r="P13"/>
  <c r="A183"/>
  <c r="B52"/>
  <c r="C52"/>
  <c r="D52"/>
  <c r="E52"/>
  <c r="F52"/>
  <c r="G52"/>
  <c r="H52"/>
  <c r="I52"/>
  <c r="J52"/>
  <c r="K52"/>
  <c r="L52"/>
  <c r="M52"/>
  <c r="N52"/>
  <c r="O52"/>
  <c r="P52"/>
  <c r="A184"/>
  <c r="B181"/>
  <c r="C181"/>
  <c r="D181"/>
  <c r="E181"/>
  <c r="F181"/>
  <c r="G181"/>
  <c r="H181"/>
  <c r="I181"/>
  <c r="J181"/>
  <c r="K181"/>
  <c r="L181"/>
  <c r="M181"/>
  <c r="N181"/>
  <c r="O181"/>
  <c r="P181"/>
  <c r="A185"/>
  <c r="B155"/>
  <c r="C155"/>
  <c r="D155"/>
  <c r="E155"/>
  <c r="F155"/>
  <c r="G155"/>
  <c r="H155"/>
  <c r="I155"/>
  <c r="J155"/>
  <c r="K155"/>
  <c r="L155"/>
  <c r="M155"/>
  <c r="N155"/>
  <c r="O155"/>
  <c r="P155"/>
  <c r="A186"/>
  <c r="B53"/>
  <c r="C53"/>
  <c r="D53"/>
  <c r="E53"/>
  <c r="F53"/>
  <c r="G53"/>
  <c r="H53"/>
  <c r="I53"/>
  <c r="J53"/>
  <c r="K53"/>
  <c r="L53"/>
  <c r="M53"/>
  <c r="N53"/>
  <c r="O53"/>
  <c r="P53"/>
  <c r="A187"/>
  <c r="B120"/>
  <c r="C120"/>
  <c r="D120"/>
  <c r="E120"/>
  <c r="F120"/>
  <c r="G120"/>
  <c r="H120"/>
  <c r="I120"/>
  <c r="J120"/>
  <c r="K120"/>
  <c r="L120"/>
  <c r="M120"/>
  <c r="N120"/>
  <c r="O120"/>
  <c r="P120"/>
  <c r="A188"/>
  <c r="B121"/>
  <c r="C121"/>
  <c r="D121"/>
  <c r="E121"/>
  <c r="F121"/>
  <c r="G121"/>
  <c r="H121"/>
  <c r="I121"/>
  <c r="J121"/>
  <c r="K121"/>
  <c r="L121"/>
  <c r="M121"/>
  <c r="N121"/>
  <c r="O121"/>
  <c r="P121"/>
  <c r="A189"/>
  <c r="B218"/>
  <c r="C218"/>
  <c r="D218"/>
  <c r="E218"/>
  <c r="F218"/>
  <c r="G218"/>
  <c r="H218"/>
  <c r="I218"/>
  <c r="J218"/>
  <c r="K218"/>
  <c r="L218"/>
  <c r="M218"/>
  <c r="N218"/>
  <c r="O218"/>
  <c r="P218"/>
  <c r="A190"/>
  <c r="B54"/>
  <c r="C54"/>
  <c r="D54"/>
  <c r="E54"/>
  <c r="F54"/>
  <c r="G54"/>
  <c r="H54"/>
  <c r="I54"/>
  <c r="J54"/>
  <c r="K54"/>
  <c r="L54"/>
  <c r="M54"/>
  <c r="N54"/>
  <c r="O54"/>
  <c r="P54"/>
  <c r="A191"/>
  <c r="B156"/>
  <c r="C156"/>
  <c r="D156"/>
  <c r="E156"/>
  <c r="F156"/>
  <c r="G156"/>
  <c r="H156"/>
  <c r="I156"/>
  <c r="J156"/>
  <c r="K156"/>
  <c r="L156"/>
  <c r="M156"/>
  <c r="N156"/>
  <c r="O156"/>
  <c r="P156"/>
  <c r="A192"/>
  <c r="B122"/>
  <c r="C122"/>
  <c r="D122"/>
  <c r="E122"/>
  <c r="F122"/>
  <c r="G122"/>
  <c r="H122"/>
  <c r="I122"/>
  <c r="J122"/>
  <c r="K122"/>
  <c r="L122"/>
  <c r="M122"/>
  <c r="N122"/>
  <c r="O122"/>
  <c r="P122"/>
  <c r="A193"/>
  <c r="B123"/>
  <c r="C123"/>
  <c r="D123"/>
  <c r="E123"/>
  <c r="F123"/>
  <c r="G123"/>
  <c r="H123"/>
  <c r="I123"/>
  <c r="J123"/>
  <c r="K123"/>
  <c r="L123"/>
  <c r="M123"/>
  <c r="N123"/>
  <c r="O123"/>
  <c r="P123"/>
  <c r="A194"/>
  <c r="B235"/>
  <c r="C235"/>
  <c r="D235"/>
  <c r="E235"/>
  <c r="F235"/>
  <c r="G235"/>
  <c r="H235"/>
  <c r="I235"/>
  <c r="J235"/>
  <c r="K235"/>
  <c r="L235"/>
  <c r="M235"/>
  <c r="N235"/>
  <c r="O235"/>
  <c r="P235"/>
  <c r="A195"/>
  <c r="B182"/>
  <c r="C182"/>
  <c r="D182"/>
  <c r="E182"/>
  <c r="F182"/>
  <c r="G182"/>
  <c r="H182"/>
  <c r="I182"/>
  <c r="J182"/>
  <c r="K182"/>
  <c r="L182"/>
  <c r="M182"/>
  <c r="N182"/>
  <c r="O182"/>
  <c r="P182"/>
  <c r="A196"/>
  <c r="B157"/>
  <c r="C157"/>
  <c r="D157"/>
  <c r="E157"/>
  <c r="F157"/>
  <c r="G157"/>
  <c r="H157"/>
  <c r="I157"/>
  <c r="J157"/>
  <c r="K157"/>
  <c r="L157"/>
  <c r="M157"/>
  <c r="N157"/>
  <c r="O157"/>
  <c r="P157"/>
  <c r="A197"/>
  <c r="B158"/>
  <c r="C158"/>
  <c r="D158"/>
  <c r="E158"/>
  <c r="F158"/>
  <c r="G158"/>
  <c r="H158"/>
  <c r="I158"/>
  <c r="J158"/>
  <c r="K158"/>
  <c r="L158"/>
  <c r="M158"/>
  <c r="N158"/>
  <c r="O158"/>
  <c r="P158"/>
  <c r="A198"/>
  <c r="B124"/>
  <c r="C124"/>
  <c r="D124"/>
  <c r="E124"/>
  <c r="F124"/>
  <c r="G124"/>
  <c r="H124"/>
  <c r="I124"/>
  <c r="J124"/>
  <c r="K124"/>
  <c r="L124"/>
  <c r="M124"/>
  <c r="N124"/>
  <c r="O124"/>
  <c r="P124"/>
  <c r="A199"/>
  <c r="B219"/>
  <c r="C219"/>
  <c r="D219"/>
  <c r="E219"/>
  <c r="F219"/>
  <c r="G219"/>
  <c r="H219"/>
  <c r="I219"/>
  <c r="J219"/>
  <c r="K219"/>
  <c r="L219"/>
  <c r="M219"/>
  <c r="N219"/>
  <c r="O219"/>
  <c r="P219"/>
  <c r="A200"/>
  <c r="B197"/>
  <c r="C197"/>
  <c r="D197"/>
  <c r="E197"/>
  <c r="F197"/>
  <c r="G197"/>
  <c r="H197"/>
  <c r="I197"/>
  <c r="J197"/>
  <c r="K197"/>
  <c r="L197"/>
  <c r="M197"/>
  <c r="N197"/>
  <c r="O197"/>
  <c r="P197"/>
  <c r="A201"/>
  <c r="B14"/>
  <c r="C14"/>
  <c r="D14"/>
  <c r="E14"/>
  <c r="F14"/>
  <c r="G14"/>
  <c r="H14"/>
  <c r="I14"/>
  <c r="J14"/>
  <c r="K14"/>
  <c r="L14"/>
  <c r="M14"/>
  <c r="N14"/>
  <c r="O14"/>
  <c r="P14"/>
  <c r="A202"/>
  <c r="B125"/>
  <c r="C125"/>
  <c r="D125"/>
  <c r="E125"/>
  <c r="F125"/>
  <c r="G125"/>
  <c r="H125"/>
  <c r="I125"/>
  <c r="J125"/>
  <c r="K125"/>
  <c r="L125"/>
  <c r="M125"/>
  <c r="N125"/>
  <c r="O125"/>
  <c r="P125"/>
  <c r="A203"/>
  <c r="B159"/>
  <c r="C159"/>
  <c r="D159"/>
  <c r="E159"/>
  <c r="F159"/>
  <c r="G159"/>
  <c r="H159"/>
  <c r="I159"/>
  <c r="J159"/>
  <c r="K159"/>
  <c r="L159"/>
  <c r="M159"/>
  <c r="N159"/>
  <c r="O159"/>
  <c r="P159"/>
  <c r="A204"/>
  <c r="B220"/>
  <c r="C220"/>
  <c r="D220"/>
  <c r="E220"/>
  <c r="F220"/>
  <c r="G220"/>
  <c r="H220"/>
  <c r="I220"/>
  <c r="J220"/>
  <c r="K220"/>
  <c r="L220"/>
  <c r="M220"/>
  <c r="N220"/>
  <c r="O220"/>
  <c r="P220"/>
  <c r="A205"/>
  <c r="B198"/>
  <c r="C198"/>
  <c r="D198"/>
  <c r="E198"/>
  <c r="F198"/>
  <c r="G198"/>
  <c r="H198"/>
  <c r="I198"/>
  <c r="J198"/>
  <c r="K198"/>
  <c r="L198"/>
  <c r="M198"/>
  <c r="N198"/>
  <c r="O198"/>
  <c r="P198"/>
  <c r="A206"/>
  <c r="B55"/>
  <c r="C55"/>
  <c r="D55"/>
  <c r="E55"/>
  <c r="F55"/>
  <c r="G55"/>
  <c r="H55"/>
  <c r="I55"/>
  <c r="J55"/>
  <c r="K55"/>
  <c r="L55"/>
  <c r="M55"/>
  <c r="N55"/>
  <c r="O55"/>
  <c r="P55"/>
  <c r="A207"/>
  <c r="B126"/>
  <c r="C126"/>
  <c r="D126"/>
  <c r="E126"/>
  <c r="F126"/>
  <c r="G126"/>
  <c r="H126"/>
  <c r="I126"/>
  <c r="J126"/>
  <c r="K126"/>
  <c r="L126"/>
  <c r="M126"/>
  <c r="N126"/>
  <c r="O126"/>
  <c r="P126"/>
  <c r="A208"/>
  <c r="B56"/>
  <c r="C56"/>
  <c r="D56"/>
  <c r="E56"/>
  <c r="F56"/>
  <c r="G56"/>
  <c r="H56"/>
  <c r="I56"/>
  <c r="J56"/>
  <c r="K56"/>
  <c r="L56"/>
  <c r="M56"/>
  <c r="N56"/>
  <c r="O56"/>
  <c r="P56"/>
  <c r="A209"/>
  <c r="B160"/>
  <c r="C160"/>
  <c r="D160"/>
  <c r="E160"/>
  <c r="F160"/>
  <c r="G160"/>
  <c r="H160"/>
  <c r="I160"/>
  <c r="J160"/>
  <c r="K160"/>
  <c r="L160"/>
  <c r="M160"/>
  <c r="N160"/>
  <c r="O160"/>
  <c r="P160"/>
  <c r="A210"/>
  <c r="B161"/>
  <c r="C161"/>
  <c r="D161"/>
  <c r="E161"/>
  <c r="F161"/>
  <c r="G161"/>
  <c r="H161"/>
  <c r="I161"/>
  <c r="J161"/>
  <c r="K161"/>
  <c r="L161"/>
  <c r="M161"/>
  <c r="N161"/>
  <c r="O161"/>
  <c r="P161"/>
  <c r="A211"/>
  <c r="B57"/>
  <c r="C57"/>
  <c r="D57"/>
  <c r="E57"/>
  <c r="F57"/>
  <c r="G57"/>
  <c r="H57"/>
  <c r="I57"/>
  <c r="J57"/>
  <c r="K57"/>
  <c r="L57"/>
  <c r="M57"/>
  <c r="N57"/>
  <c r="O57"/>
  <c r="P57"/>
  <c r="A212"/>
  <c r="B162"/>
  <c r="C162"/>
  <c r="D162"/>
  <c r="E162"/>
  <c r="F162"/>
  <c r="G162"/>
  <c r="H162"/>
  <c r="I162"/>
  <c r="J162"/>
  <c r="K162"/>
  <c r="L162"/>
  <c r="M162"/>
  <c r="N162"/>
  <c r="O162"/>
  <c r="P162"/>
  <c r="A213"/>
  <c r="B163"/>
  <c r="C163"/>
  <c r="D163"/>
  <c r="E163"/>
  <c r="F163"/>
  <c r="G163"/>
  <c r="H163"/>
  <c r="I163"/>
  <c r="J163"/>
  <c r="K163"/>
  <c r="L163"/>
  <c r="M163"/>
  <c r="N163"/>
  <c r="O163"/>
  <c r="P163"/>
  <c r="A214"/>
  <c r="B183"/>
  <c r="C183"/>
  <c r="D183"/>
  <c r="E183"/>
  <c r="F183"/>
  <c r="G183"/>
  <c r="H183"/>
  <c r="I183"/>
  <c r="J183"/>
  <c r="K183"/>
  <c r="L183"/>
  <c r="M183"/>
  <c r="N183"/>
  <c r="O183"/>
  <c r="P183"/>
  <c r="A215"/>
  <c r="B164"/>
  <c r="C164"/>
  <c r="D164"/>
  <c r="E164"/>
  <c r="F164"/>
  <c r="G164"/>
  <c r="H164"/>
  <c r="I164"/>
  <c r="J164"/>
  <c r="K164"/>
  <c r="L164"/>
  <c r="M164"/>
  <c r="N164"/>
  <c r="O164"/>
  <c r="P164"/>
  <c r="A216"/>
  <c r="B127"/>
  <c r="C127"/>
  <c r="D127"/>
  <c r="E127"/>
  <c r="F127"/>
  <c r="G127"/>
  <c r="H127"/>
  <c r="I127"/>
  <c r="J127"/>
  <c r="K127"/>
  <c r="L127"/>
  <c r="M127"/>
  <c r="N127"/>
  <c r="O127"/>
  <c r="P127"/>
  <c r="A217"/>
  <c r="B15"/>
  <c r="C15"/>
  <c r="D15"/>
  <c r="E15"/>
  <c r="F15"/>
  <c r="G15"/>
  <c r="H15"/>
  <c r="I15"/>
  <c r="J15"/>
  <c r="K15"/>
  <c r="L15"/>
  <c r="M15"/>
  <c r="N15"/>
  <c r="O15"/>
  <c r="P15"/>
  <c r="A218"/>
  <c r="B165"/>
  <c r="C165"/>
  <c r="D165"/>
  <c r="E165"/>
  <c r="F165"/>
  <c r="G165"/>
  <c r="H165"/>
  <c r="I165"/>
  <c r="J165"/>
  <c r="K165"/>
  <c r="L165"/>
  <c r="M165"/>
  <c r="N165"/>
  <c r="O165"/>
  <c r="P165"/>
  <c r="A219"/>
  <c r="B249"/>
  <c r="C249"/>
  <c r="D249"/>
  <c r="E249"/>
  <c r="F249"/>
  <c r="G249"/>
  <c r="H249"/>
  <c r="I249"/>
  <c r="J249"/>
  <c r="K249"/>
  <c r="L249"/>
  <c r="M249"/>
  <c r="N249"/>
  <c r="O249"/>
  <c r="P249"/>
  <c r="A220"/>
  <c r="B236"/>
  <c r="C236"/>
  <c r="D236"/>
  <c r="E236"/>
  <c r="F236"/>
  <c r="G236"/>
  <c r="H236"/>
  <c r="I236"/>
  <c r="J236"/>
  <c r="K236"/>
  <c r="L236"/>
  <c r="M236"/>
  <c r="N236"/>
  <c r="O236"/>
  <c r="P236"/>
  <c r="A221"/>
  <c r="B128"/>
  <c r="C128"/>
  <c r="D128"/>
  <c r="E128"/>
  <c r="F128"/>
  <c r="G128"/>
  <c r="H128"/>
  <c r="I128"/>
  <c r="J128"/>
  <c r="K128"/>
  <c r="L128"/>
  <c r="M128"/>
  <c r="N128"/>
  <c r="O128"/>
  <c r="P128"/>
  <c r="A222"/>
  <c r="B58"/>
  <c r="C58"/>
  <c r="D58"/>
  <c r="E58"/>
  <c r="F58"/>
  <c r="G58"/>
  <c r="H58"/>
  <c r="I58"/>
  <c r="J58"/>
  <c r="K58"/>
  <c r="L58"/>
  <c r="M58"/>
  <c r="N58"/>
  <c r="O58"/>
  <c r="P58"/>
  <c r="A223"/>
  <c r="B166"/>
  <c r="C166"/>
  <c r="D166"/>
  <c r="E166"/>
  <c r="F166"/>
  <c r="G166"/>
  <c r="H166"/>
  <c r="I166"/>
  <c r="J166"/>
  <c r="K166"/>
  <c r="L166"/>
  <c r="M166"/>
  <c r="N166"/>
  <c r="O166"/>
  <c r="P166"/>
  <c r="A224"/>
  <c r="B59"/>
  <c r="C59"/>
  <c r="D59"/>
  <c r="E59"/>
  <c r="F59"/>
  <c r="G59"/>
  <c r="H59"/>
  <c r="I59"/>
  <c r="J59"/>
  <c r="K59"/>
  <c r="L59"/>
  <c r="M59"/>
  <c r="N59"/>
  <c r="O59"/>
  <c r="P59"/>
  <c r="A225"/>
  <c r="B237"/>
  <c r="C237"/>
  <c r="D237"/>
  <c r="E237"/>
  <c r="F237"/>
  <c r="G237"/>
  <c r="H237"/>
  <c r="I237"/>
  <c r="J237"/>
  <c r="K237"/>
  <c r="L237"/>
  <c r="M237"/>
  <c r="N237"/>
  <c r="O237"/>
  <c r="P237"/>
  <c r="A226"/>
  <c r="B129"/>
  <c r="C129"/>
  <c r="D129"/>
  <c r="E129"/>
  <c r="F129"/>
  <c r="G129"/>
  <c r="H129"/>
  <c r="I129"/>
  <c r="J129"/>
  <c r="K129"/>
  <c r="L129"/>
  <c r="M129"/>
  <c r="N129"/>
  <c r="O129"/>
  <c r="P129"/>
  <c r="A227"/>
  <c r="B130"/>
  <c r="C130"/>
  <c r="D130"/>
  <c r="E130"/>
  <c r="F130"/>
  <c r="G130"/>
  <c r="H130"/>
  <c r="I130"/>
  <c r="J130"/>
  <c r="K130"/>
  <c r="L130"/>
  <c r="M130"/>
  <c r="N130"/>
  <c r="O130"/>
  <c r="P130"/>
  <c r="A228"/>
  <c r="B229"/>
  <c r="C229"/>
  <c r="D229"/>
  <c r="E229"/>
  <c r="F229"/>
  <c r="G229"/>
  <c r="H229"/>
  <c r="I229"/>
  <c r="J229"/>
  <c r="K229"/>
  <c r="L229"/>
  <c r="M229"/>
  <c r="N229"/>
  <c r="O229"/>
  <c r="P229"/>
  <c r="A229"/>
  <c r="B60"/>
  <c r="C60"/>
  <c r="D60"/>
  <c r="E60"/>
  <c r="F60"/>
  <c r="G60"/>
  <c r="H60"/>
  <c r="I60"/>
  <c r="J60"/>
  <c r="K60"/>
  <c r="L60"/>
  <c r="M60"/>
  <c r="N60"/>
  <c r="O60"/>
  <c r="P60"/>
  <c r="A230"/>
  <c r="B221"/>
  <c r="C221"/>
  <c r="D221"/>
  <c r="E221"/>
  <c r="F221"/>
  <c r="G221"/>
  <c r="H221"/>
  <c r="I221"/>
  <c r="J221"/>
  <c r="K221"/>
  <c r="L221"/>
  <c r="M221"/>
  <c r="N221"/>
  <c r="O221"/>
  <c r="P221"/>
  <c r="A231"/>
  <c r="B222"/>
  <c r="C222"/>
  <c r="D222"/>
  <c r="E222"/>
  <c r="F222"/>
  <c r="G222"/>
  <c r="H222"/>
  <c r="I222"/>
  <c r="J222"/>
  <c r="K222"/>
  <c r="L222"/>
  <c r="M222"/>
  <c r="N222"/>
  <c r="O222"/>
  <c r="P222"/>
  <c r="A232"/>
  <c r="B223"/>
  <c r="C223"/>
  <c r="D223"/>
  <c r="E223"/>
  <c r="F223"/>
  <c r="G223"/>
  <c r="H223"/>
  <c r="I223"/>
  <c r="J223"/>
  <c r="K223"/>
  <c r="L223"/>
  <c r="M223"/>
  <c r="N223"/>
  <c r="O223"/>
  <c r="P223"/>
  <c r="A233"/>
  <c r="B167"/>
  <c r="C167"/>
  <c r="D167"/>
  <c r="E167"/>
  <c r="F167"/>
  <c r="G167"/>
  <c r="H167"/>
  <c r="I167"/>
  <c r="J167"/>
  <c r="K167"/>
  <c r="L167"/>
  <c r="M167"/>
  <c r="N167"/>
  <c r="O167"/>
  <c r="P167"/>
  <c r="A234"/>
  <c r="B131"/>
  <c r="C131"/>
  <c r="D131"/>
  <c r="E131"/>
  <c r="F131"/>
  <c r="G131"/>
  <c r="H131"/>
  <c r="I131"/>
  <c r="J131"/>
  <c r="K131"/>
  <c r="L131"/>
  <c r="M131"/>
  <c r="N131"/>
  <c r="O131"/>
  <c r="P131"/>
  <c r="A235"/>
  <c r="B230"/>
  <c r="C230"/>
  <c r="D230"/>
  <c r="E230"/>
  <c r="F230"/>
  <c r="G230"/>
  <c r="H230"/>
  <c r="I230"/>
  <c r="J230"/>
  <c r="K230"/>
  <c r="L230"/>
  <c r="M230"/>
  <c r="N230"/>
  <c r="O230"/>
  <c r="P230"/>
  <c r="A236"/>
  <c r="B132"/>
  <c r="C132"/>
  <c r="D132"/>
  <c r="E132"/>
  <c r="F132"/>
  <c r="G132"/>
  <c r="H132"/>
  <c r="I132"/>
  <c r="J132"/>
  <c r="K132"/>
  <c r="L132"/>
  <c r="M132"/>
  <c r="N132"/>
  <c r="O132"/>
  <c r="P132"/>
  <c r="A237"/>
  <c r="B61"/>
  <c r="C61"/>
  <c r="D61"/>
  <c r="E61"/>
  <c r="F61"/>
  <c r="G61"/>
  <c r="H61"/>
  <c r="I61"/>
  <c r="J61"/>
  <c r="K61"/>
  <c r="L61"/>
  <c r="M61"/>
  <c r="N61"/>
  <c r="O61"/>
  <c r="P61"/>
  <c r="A238"/>
  <c r="B184"/>
  <c r="C184"/>
  <c r="D184"/>
  <c r="E184"/>
  <c r="F184"/>
  <c r="G184"/>
  <c r="H184"/>
  <c r="I184"/>
  <c r="J184"/>
  <c r="K184"/>
  <c r="L184"/>
  <c r="M184"/>
  <c r="N184"/>
  <c r="O184"/>
  <c r="P184"/>
  <c r="A239"/>
  <c r="B16"/>
  <c r="C16"/>
  <c r="D16"/>
  <c r="E16"/>
  <c r="F16"/>
  <c r="G16"/>
  <c r="H16"/>
  <c r="I16"/>
  <c r="J16"/>
  <c r="K16"/>
  <c r="L16"/>
  <c r="M16"/>
  <c r="N16"/>
  <c r="O16"/>
  <c r="P16"/>
  <c r="A240"/>
  <c r="B185"/>
  <c r="C185"/>
  <c r="D185"/>
  <c r="E185"/>
  <c r="F185"/>
  <c r="G185"/>
  <c r="H185"/>
  <c r="I185"/>
  <c r="J185"/>
  <c r="K185"/>
  <c r="L185"/>
  <c r="M185"/>
  <c r="N185"/>
  <c r="O185"/>
  <c r="P185"/>
  <c r="A241"/>
  <c r="B62"/>
  <c r="C62"/>
  <c r="D62"/>
  <c r="E62"/>
  <c r="F62"/>
  <c r="G62"/>
  <c r="H62"/>
  <c r="I62"/>
  <c r="J62"/>
  <c r="K62"/>
  <c r="L62"/>
  <c r="M62"/>
  <c r="N62"/>
  <c r="O62"/>
  <c r="P62"/>
  <c r="A242"/>
  <c r="B168"/>
  <c r="C168"/>
  <c r="D168"/>
  <c r="E168"/>
  <c r="F168"/>
  <c r="G168"/>
  <c r="H168"/>
  <c r="I168"/>
  <c r="J168"/>
  <c r="K168"/>
  <c r="L168"/>
  <c r="M168"/>
  <c r="N168"/>
  <c r="O168"/>
  <c r="P168"/>
  <c r="A243"/>
  <c r="B63"/>
  <c r="C63"/>
  <c r="D63"/>
  <c r="E63"/>
  <c r="F63"/>
  <c r="G63"/>
  <c r="H63"/>
  <c r="I63"/>
  <c r="J63"/>
  <c r="K63"/>
  <c r="L63"/>
  <c r="M63"/>
  <c r="N63"/>
  <c r="O63"/>
  <c r="P63"/>
  <c r="A244"/>
  <c r="B199"/>
  <c r="C199"/>
  <c r="D199"/>
  <c r="E199"/>
  <c r="F199"/>
  <c r="G199"/>
  <c r="H199"/>
  <c r="I199"/>
  <c r="J199"/>
  <c r="K199"/>
  <c r="L199"/>
  <c r="M199"/>
  <c r="N199"/>
  <c r="O199"/>
  <c r="P199"/>
  <c r="A245"/>
  <c r="B169"/>
  <c r="C169"/>
  <c r="D169"/>
  <c r="E169"/>
  <c r="F169"/>
  <c r="G169"/>
  <c r="H169"/>
  <c r="I169"/>
  <c r="J169"/>
  <c r="K169"/>
  <c r="L169"/>
  <c r="M169"/>
  <c r="N169"/>
  <c r="O169"/>
  <c r="P169"/>
  <c r="A246"/>
  <c r="B186"/>
  <c r="C186"/>
  <c r="D186"/>
  <c r="E186"/>
  <c r="F186"/>
  <c r="G186"/>
  <c r="H186"/>
  <c r="I186"/>
  <c r="J186"/>
  <c r="K186"/>
  <c r="L186"/>
  <c r="M186"/>
  <c r="N186"/>
  <c r="O186"/>
  <c r="P186"/>
  <c r="A247"/>
  <c r="B231"/>
  <c r="C231"/>
  <c r="D231"/>
  <c r="E231"/>
  <c r="F231"/>
  <c r="G231"/>
  <c r="H231"/>
  <c r="I231"/>
  <c r="J231"/>
  <c r="K231"/>
  <c r="L231"/>
  <c r="M231"/>
  <c r="N231"/>
  <c r="O231"/>
  <c r="P231"/>
  <c r="A248"/>
  <c r="B200"/>
  <c r="C200"/>
  <c r="D200"/>
  <c r="E200"/>
  <c r="F200"/>
  <c r="G200"/>
  <c r="H200"/>
  <c r="I200"/>
  <c r="J200"/>
  <c r="K200"/>
  <c r="L200"/>
  <c r="M200"/>
  <c r="N200"/>
  <c r="O200"/>
  <c r="P200"/>
  <c r="A249"/>
  <c r="B64"/>
  <c r="C64"/>
  <c r="D64"/>
  <c r="E64"/>
  <c r="F64"/>
  <c r="G64"/>
  <c r="H64"/>
  <c r="I64"/>
  <c r="J64"/>
  <c r="K64"/>
  <c r="L64"/>
  <c r="M64"/>
  <c r="N64"/>
  <c r="O64"/>
  <c r="P64"/>
</calcChain>
</file>

<file path=xl/sharedStrings.xml><?xml version="1.0" encoding="utf-8"?>
<sst xmlns="http://schemas.openxmlformats.org/spreadsheetml/2006/main" count="18" uniqueCount="18">
  <si>
    <t>编号</t>
  </si>
  <si>
    <t>姓名</t>
  </si>
  <si>
    <t>性别</t>
  </si>
  <si>
    <t>民族</t>
  </si>
  <si>
    <t>籍贯</t>
  </si>
  <si>
    <t>政治面貌</t>
  </si>
  <si>
    <t>毕业学校</t>
  </si>
  <si>
    <t>专业</t>
  </si>
  <si>
    <t>学历学位</t>
  </si>
  <si>
    <t>地区名称</t>
  </si>
  <si>
    <t>毕业时间</t>
  </si>
  <si>
    <t>是否师范类</t>
  </si>
  <si>
    <t>教师资格种类</t>
  </si>
  <si>
    <t>任教学段</t>
  </si>
  <si>
    <t>任教科目</t>
  </si>
  <si>
    <t>审批结果</t>
  </si>
  <si>
    <t>."</t>
  </si>
  <si>
    <t>2017年梧州市龙圩区特岗报名网上审核通过名单</t>
    <phoneticPr fontId="18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</si>
</sst>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19" fillId="0" borderId="0" xfId="0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9"/>
  <sheetViews>
    <sheetView tabSelected="1" topLeftCell="A43" workbookViewId="0">
      <selection activeCell="U50" sqref="U50"/>
    </sheetView>
  </sheetViews>
  <sheetFormatPr defaultRowHeight="13.5"/>
  <cols>
    <col min="1" max="1" width="4.25" customWidth="1"/>
    <col min="2" max="2" width="7.125" style="1" customWidth="1"/>
    <col min="3" max="3" width="2.875" style="2" customWidth="1"/>
    <col min="4" max="4" width="5" customWidth="1"/>
    <col min="5" max="5" width="10.125" customWidth="1"/>
    <col min="7" max="7" width="28.625" customWidth="1"/>
    <col min="8" max="8" width="10.25" style="3" customWidth="1"/>
    <col min="10" max="10" width="11.875" customWidth="1"/>
    <col min="11" max="11" width="12" customWidth="1"/>
    <col min="12" max="12" width="7" style="1" customWidth="1"/>
    <col min="13" max="13" width="8.5" style="3" customWidth="1"/>
    <col min="14" max="14" width="5.25" customWidth="1"/>
    <col min="16" max="16" width="5" customWidth="1"/>
  </cols>
  <sheetData>
    <row r="1" spans="1:16" ht="42" customHeight="1">
      <c r="A1" s="7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38.25" customHeight="1">
      <c r="A2" s="4" t="s">
        <v>0</v>
      </c>
      <c r="B2" s="4" t="s">
        <v>1</v>
      </c>
      <c r="C2" s="6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 t="s">
        <v>9</v>
      </c>
      <c r="K2" s="4" t="s">
        <v>10</v>
      </c>
      <c r="L2" s="5" t="s">
        <v>11</v>
      </c>
      <c r="M2" s="5" t="s">
        <v>12</v>
      </c>
      <c r="N2" s="5" t="s">
        <v>13</v>
      </c>
      <c r="O2" s="4" t="s">
        <v>14</v>
      </c>
      <c r="P2" s="5" t="s">
        <v>15</v>
      </c>
    </row>
    <row r="3" spans="1:16" ht="26.25" customHeight="1">
      <c r="A3" s="4" t="str">
        <f>"1"</f>
        <v>1</v>
      </c>
      <c r="B3" s="5" t="str">
        <f>"梁心谊"</f>
        <v>梁心谊</v>
      </c>
      <c r="C3" s="6" t="str">
        <f t="shared" ref="C3:C16" si="0">"女        "</f>
        <v xml:space="preserve">女        </v>
      </c>
      <c r="D3" s="5" t="str">
        <f t="shared" ref="D3:D23" si="1">"汉族"</f>
        <v>汉族</v>
      </c>
      <c r="E3" s="5" t="str">
        <f>"广西梧州"</f>
        <v>广西梧州</v>
      </c>
      <c r="F3" s="5" t="str">
        <f>"共青团员"</f>
        <v>共青团员</v>
      </c>
      <c r="G3" s="5" t="str">
        <f>"杭州师范大学思想政治教育"</f>
        <v>杭州师范大学思想政治教育</v>
      </c>
      <c r="H3" s="5" t="str">
        <f>"思想政治教育"</f>
        <v>思想政治教育</v>
      </c>
      <c r="I3" s="5" t="str">
        <f>"本科学士"</f>
        <v>本科学士</v>
      </c>
      <c r="J3" s="5" t="str">
        <f t="shared" ref="J3:J66" si="2">"梧州市龙圩区"</f>
        <v>梧州市龙圩区</v>
      </c>
      <c r="K3" s="5" t="str">
        <f>"2017.06.01"</f>
        <v>2017.06.01</v>
      </c>
      <c r="L3" s="5" t="str">
        <f>"是"</f>
        <v>是</v>
      </c>
      <c r="M3" s="5" t="str">
        <f>"4:高级中学"</f>
        <v>4:高级中学</v>
      </c>
      <c r="N3" s="5" t="str">
        <f t="shared" ref="N3:N66" si="3">"小学"</f>
        <v>小学</v>
      </c>
      <c r="O3" s="5" t="str">
        <f t="shared" ref="O3:O16" si="4">"101:思想品德"</f>
        <v>101:思想品德</v>
      </c>
      <c r="P3" s="5" t="str">
        <f t="shared" ref="P3:P66" si="5">"通过"</f>
        <v>通过</v>
      </c>
    </row>
    <row r="4" spans="1:16" ht="26.25" customHeight="1">
      <c r="A4" s="4" t="str">
        <f>"2"</f>
        <v>2</v>
      </c>
      <c r="B4" s="5" t="str">
        <f>"于晓蓥"</f>
        <v>于晓蓥</v>
      </c>
      <c r="C4" s="6" t="str">
        <f t="shared" si="0"/>
        <v xml:space="preserve">女        </v>
      </c>
      <c r="D4" s="5" t="str">
        <f t="shared" si="1"/>
        <v>汉族</v>
      </c>
      <c r="E4" s="5" t="str">
        <f>"广西苍梧"</f>
        <v>广西苍梧</v>
      </c>
      <c r="F4" s="5" t="str">
        <f>"共青团员"</f>
        <v>共青团员</v>
      </c>
      <c r="G4" s="5" t="str">
        <f>"桂林师范高等专科学校思想政治教育"</f>
        <v>桂林师范高等专科学校思想政治教育</v>
      </c>
      <c r="H4" s="5" t="str">
        <f>"思想政治教育"</f>
        <v>思想政治教育</v>
      </c>
      <c r="I4" s="5" t="str">
        <f>"专科学士"</f>
        <v>专科学士</v>
      </c>
      <c r="J4" s="5" t="str">
        <f t="shared" si="2"/>
        <v>梧州市龙圩区</v>
      </c>
      <c r="K4" s="5" t="str">
        <f>"2016.06.01"</f>
        <v>2016.06.01</v>
      </c>
      <c r="L4" s="5" t="str">
        <f>"是"</f>
        <v>是</v>
      </c>
      <c r="M4" s="5" t="str">
        <f>"3:初级中学"</f>
        <v>3:初级中学</v>
      </c>
      <c r="N4" s="5" t="str">
        <f t="shared" si="3"/>
        <v>小学</v>
      </c>
      <c r="O4" s="5" t="str">
        <f t="shared" si="4"/>
        <v>101:思想品德</v>
      </c>
      <c r="P4" s="5" t="str">
        <f t="shared" si="5"/>
        <v>通过</v>
      </c>
    </row>
    <row r="5" spans="1:16" ht="26.25" customHeight="1">
      <c r="A5" s="4" t="str">
        <f>"3"</f>
        <v>3</v>
      </c>
      <c r="B5" s="5" t="str">
        <f>"陈丽冰"</f>
        <v>陈丽冰</v>
      </c>
      <c r="C5" s="6" t="str">
        <f t="shared" si="0"/>
        <v xml:space="preserve">女        </v>
      </c>
      <c r="D5" s="5" t="str">
        <f t="shared" si="1"/>
        <v>汉族</v>
      </c>
      <c r="E5" s="5" t="str">
        <f>"广西梧州"</f>
        <v>广西梧州</v>
      </c>
      <c r="F5" s="5" t="str">
        <f>"中共党员"</f>
        <v>中共党员</v>
      </c>
      <c r="G5" s="5" t="str">
        <f>"玉林师范学院思想政治教育"</f>
        <v>玉林师范学院思想政治教育</v>
      </c>
      <c r="H5" s="5" t="str">
        <f>"思想政治教育"</f>
        <v>思想政治教育</v>
      </c>
      <c r="I5" s="5" t="str">
        <f>"本科学士"</f>
        <v>本科学士</v>
      </c>
      <c r="J5" s="5" t="str">
        <f t="shared" si="2"/>
        <v>梧州市龙圩区</v>
      </c>
      <c r="K5" s="5" t="str">
        <f>"2017.06.01"</f>
        <v>2017.06.01</v>
      </c>
      <c r="L5" s="5" t="str">
        <f>"是"</f>
        <v>是</v>
      </c>
      <c r="M5" s="5" t="str">
        <f>"2:小学"</f>
        <v>2:小学</v>
      </c>
      <c r="N5" s="5" t="str">
        <f t="shared" si="3"/>
        <v>小学</v>
      </c>
      <c r="O5" s="5" t="str">
        <f t="shared" si="4"/>
        <v>101:思想品德</v>
      </c>
      <c r="P5" s="5" t="str">
        <f t="shared" si="5"/>
        <v>通过</v>
      </c>
    </row>
    <row r="6" spans="1:16" ht="26.25" customHeight="1">
      <c r="A6" s="4" t="str">
        <f>"4"</f>
        <v>4</v>
      </c>
      <c r="B6" s="5" t="str">
        <f>"杨宇兰"</f>
        <v>杨宇兰</v>
      </c>
      <c r="C6" s="6" t="str">
        <f t="shared" si="0"/>
        <v xml:space="preserve">女        </v>
      </c>
      <c r="D6" s="5" t="str">
        <f t="shared" si="1"/>
        <v>汉族</v>
      </c>
      <c r="E6" s="5" t="str">
        <f>"广西梧州"</f>
        <v>广西梧州</v>
      </c>
      <c r="F6" s="5" t="str">
        <f>"群众"</f>
        <v>群众</v>
      </c>
      <c r="G6" s="5" t="str">
        <f>"广西玉林师范学院行政管理"</f>
        <v>广西玉林师范学院行政管理</v>
      </c>
      <c r="H6" s="5" t="str">
        <f>"行政管理"</f>
        <v>行政管理</v>
      </c>
      <c r="I6" s="5" t="str">
        <f>"本科学士"</f>
        <v>本科学士</v>
      </c>
      <c r="J6" s="5" t="str">
        <f t="shared" si="2"/>
        <v>梧州市龙圩区</v>
      </c>
      <c r="K6" s="5" t="str">
        <f>"2015.07.01"</f>
        <v>2015.07.01</v>
      </c>
      <c r="L6" s="5" t="str">
        <f>"不是"</f>
        <v>不是</v>
      </c>
      <c r="M6" s="5" t="str">
        <f>"3:初级中学"</f>
        <v>3:初级中学</v>
      </c>
      <c r="N6" s="5" t="str">
        <f t="shared" si="3"/>
        <v>小学</v>
      </c>
      <c r="O6" s="5" t="str">
        <f t="shared" si="4"/>
        <v>101:思想品德</v>
      </c>
      <c r="P6" s="5" t="str">
        <f t="shared" si="5"/>
        <v>通过</v>
      </c>
    </row>
    <row r="7" spans="1:16" ht="26.25" customHeight="1">
      <c r="A7" s="4" t="str">
        <f>"5"</f>
        <v>5</v>
      </c>
      <c r="B7" s="5" t="str">
        <f>"韦秋宇"</f>
        <v>韦秋宇</v>
      </c>
      <c r="C7" s="6" t="str">
        <f t="shared" si="0"/>
        <v xml:space="preserve">女        </v>
      </c>
      <c r="D7" s="5" t="str">
        <f t="shared" si="1"/>
        <v>汉族</v>
      </c>
      <c r="E7" s="5" t="str">
        <f>"广西梧州"</f>
        <v>广西梧州</v>
      </c>
      <c r="F7" s="5" t="str">
        <f>"共青团员"</f>
        <v>共青团员</v>
      </c>
      <c r="G7" s="5" t="str">
        <f>"百色学院思想政治教育"</f>
        <v>百色学院思想政治教育</v>
      </c>
      <c r="H7" s="5" t="str">
        <f t="shared" ref="H7:H14" si="6">"思想政治教育"</f>
        <v>思想政治教育</v>
      </c>
      <c r="I7" s="5" t="str">
        <f>"本科学士"</f>
        <v>本科学士</v>
      </c>
      <c r="J7" s="5" t="str">
        <f t="shared" si="2"/>
        <v>梧州市龙圩区</v>
      </c>
      <c r="K7" s="5" t="str">
        <f>"2017.07.01"</f>
        <v>2017.07.01</v>
      </c>
      <c r="L7" s="5" t="str">
        <f t="shared" ref="L7:L22" si="7">"是"</f>
        <v>是</v>
      </c>
      <c r="M7" s="5" t="str">
        <f>"4:高级中学"</f>
        <v>4:高级中学</v>
      </c>
      <c r="N7" s="5" t="str">
        <f t="shared" si="3"/>
        <v>小学</v>
      </c>
      <c r="O7" s="5" t="str">
        <f t="shared" si="4"/>
        <v>101:思想品德</v>
      </c>
      <c r="P7" s="5" t="str">
        <f t="shared" si="5"/>
        <v>通过</v>
      </c>
    </row>
    <row r="8" spans="1:16" ht="26.25" customHeight="1">
      <c r="A8" s="4" t="str">
        <f>"6"</f>
        <v>6</v>
      </c>
      <c r="B8" s="5" t="str">
        <f>"林水芳"</f>
        <v>林水芳</v>
      </c>
      <c r="C8" s="6" t="str">
        <f t="shared" si="0"/>
        <v xml:space="preserve">女        </v>
      </c>
      <c r="D8" s="5" t="str">
        <f t="shared" si="1"/>
        <v>汉族</v>
      </c>
      <c r="E8" s="5" t="str">
        <f>"广西"</f>
        <v>广西</v>
      </c>
      <c r="F8" s="5" t="str">
        <f>"群众"</f>
        <v>群众</v>
      </c>
      <c r="G8" s="5" t="str">
        <f>"桂林师范高等专科学校思想政治教育"</f>
        <v>桂林师范高等专科学校思想政治教育</v>
      </c>
      <c r="H8" s="5" t="str">
        <f t="shared" si="6"/>
        <v>思想政治教育</v>
      </c>
      <c r="I8" s="5" t="str">
        <f>"专科无学位"</f>
        <v>专科无学位</v>
      </c>
      <c r="J8" s="5" t="str">
        <f t="shared" si="2"/>
        <v>梧州市龙圩区</v>
      </c>
      <c r="K8" s="5" t="str">
        <f>"2015.06.01"</f>
        <v>2015.06.01</v>
      </c>
      <c r="L8" s="5" t="str">
        <f t="shared" si="7"/>
        <v>是</v>
      </c>
      <c r="M8" s="5" t="str">
        <f>"2:小学"</f>
        <v>2:小学</v>
      </c>
      <c r="N8" s="5" t="str">
        <f t="shared" si="3"/>
        <v>小学</v>
      </c>
      <c r="O8" s="5" t="str">
        <f t="shared" si="4"/>
        <v>101:思想品德</v>
      </c>
      <c r="P8" s="5" t="str">
        <f t="shared" si="5"/>
        <v>通过</v>
      </c>
    </row>
    <row r="9" spans="1:16" ht="26.25" customHeight="1">
      <c r="A9" s="4" t="str">
        <f>"7"</f>
        <v>7</v>
      </c>
      <c r="B9" s="5" t="str">
        <f>"练碧梅"</f>
        <v>练碧梅</v>
      </c>
      <c r="C9" s="6" t="str">
        <f t="shared" si="0"/>
        <v xml:space="preserve">女        </v>
      </c>
      <c r="D9" s="5" t="str">
        <f t="shared" si="1"/>
        <v>汉族</v>
      </c>
      <c r="E9" s="5" t="str">
        <f>"广西梧州"</f>
        <v>广西梧州</v>
      </c>
      <c r="F9" s="5" t="str">
        <f>"共青团员"</f>
        <v>共青团员</v>
      </c>
      <c r="G9" s="5" t="str">
        <f>"玉林师范学院思想政治教育"</f>
        <v>玉林师范学院思想政治教育</v>
      </c>
      <c r="H9" s="5" t="str">
        <f t="shared" si="6"/>
        <v>思想政治教育</v>
      </c>
      <c r="I9" s="5" t="str">
        <f>"本科学士"</f>
        <v>本科学士</v>
      </c>
      <c r="J9" s="5" t="str">
        <f t="shared" si="2"/>
        <v>梧州市龙圩区</v>
      </c>
      <c r="K9" s="5" t="str">
        <f>"2017.06.01"</f>
        <v>2017.06.01</v>
      </c>
      <c r="L9" s="5" t="str">
        <f t="shared" si="7"/>
        <v>是</v>
      </c>
      <c r="M9" s="5" t="str">
        <f>"4:高级中学"</f>
        <v>4:高级中学</v>
      </c>
      <c r="N9" s="5" t="str">
        <f t="shared" si="3"/>
        <v>小学</v>
      </c>
      <c r="O9" s="5" t="str">
        <f t="shared" si="4"/>
        <v>101:思想品德</v>
      </c>
      <c r="P9" s="5" t="str">
        <f t="shared" si="5"/>
        <v>通过</v>
      </c>
    </row>
    <row r="10" spans="1:16" ht="26.25" customHeight="1">
      <c r="A10" s="4" t="str">
        <f>"8"</f>
        <v>8</v>
      </c>
      <c r="B10" s="5" t="str">
        <f>"姚瑶"</f>
        <v>姚瑶</v>
      </c>
      <c r="C10" s="6" t="str">
        <f t="shared" si="0"/>
        <v xml:space="preserve">女        </v>
      </c>
      <c r="D10" s="5" t="str">
        <f t="shared" si="1"/>
        <v>汉族</v>
      </c>
      <c r="E10" s="5" t="str">
        <f>"广西梧州"</f>
        <v>广西梧州</v>
      </c>
      <c r="F10" s="5" t="str">
        <f>"共青团员"</f>
        <v>共青团员</v>
      </c>
      <c r="G10" s="5" t="str">
        <f>"百色学院思想政治教育"</f>
        <v>百色学院思想政治教育</v>
      </c>
      <c r="H10" s="5" t="str">
        <f t="shared" si="6"/>
        <v>思想政治教育</v>
      </c>
      <c r="I10" s="5" t="str">
        <f>"本科学士"</f>
        <v>本科学士</v>
      </c>
      <c r="J10" s="5" t="str">
        <f t="shared" si="2"/>
        <v>梧州市龙圩区</v>
      </c>
      <c r="K10" s="5" t="str">
        <f>"2017.07.01"</f>
        <v>2017.07.01</v>
      </c>
      <c r="L10" s="5" t="str">
        <f t="shared" si="7"/>
        <v>是</v>
      </c>
      <c r="M10" s="5" t="str">
        <f>"4:高级中学"</f>
        <v>4:高级中学</v>
      </c>
      <c r="N10" s="5" t="str">
        <f t="shared" si="3"/>
        <v>小学</v>
      </c>
      <c r="O10" s="5" t="str">
        <f t="shared" si="4"/>
        <v>101:思想品德</v>
      </c>
      <c r="P10" s="5" t="str">
        <f t="shared" si="5"/>
        <v>通过</v>
      </c>
    </row>
    <row r="11" spans="1:16" ht="26.25" customHeight="1">
      <c r="A11" s="4" t="str">
        <f>"9"</f>
        <v>9</v>
      </c>
      <c r="B11" s="5" t="str">
        <f>"龙倩兰"</f>
        <v>龙倩兰</v>
      </c>
      <c r="C11" s="6" t="str">
        <f t="shared" si="0"/>
        <v xml:space="preserve">女        </v>
      </c>
      <c r="D11" s="5" t="str">
        <f t="shared" si="1"/>
        <v>汉族</v>
      </c>
      <c r="E11" s="5" t="str">
        <f>"广西苍梧"</f>
        <v>广西苍梧</v>
      </c>
      <c r="F11" s="5" t="str">
        <f>"共青团员"</f>
        <v>共青团员</v>
      </c>
      <c r="G11" s="5" t="str">
        <f>"桂林师范高等专科学校思想政治教育"</f>
        <v>桂林师范高等专科学校思想政治教育</v>
      </c>
      <c r="H11" s="5" t="str">
        <f t="shared" si="6"/>
        <v>思想政治教育</v>
      </c>
      <c r="I11" s="5" t="str">
        <f>"专科无学位"</f>
        <v>专科无学位</v>
      </c>
      <c r="J11" s="5" t="str">
        <f t="shared" si="2"/>
        <v>梧州市龙圩区</v>
      </c>
      <c r="K11" s="5" t="str">
        <f>"2015.07.01"</f>
        <v>2015.07.01</v>
      </c>
      <c r="L11" s="5" t="str">
        <f t="shared" si="7"/>
        <v>是</v>
      </c>
      <c r="M11" s="5" t="str">
        <f>"2:小学"</f>
        <v>2:小学</v>
      </c>
      <c r="N11" s="5" t="str">
        <f t="shared" si="3"/>
        <v>小学</v>
      </c>
      <c r="O11" s="5" t="str">
        <f t="shared" si="4"/>
        <v>101:思想品德</v>
      </c>
      <c r="P11" s="5" t="str">
        <f t="shared" si="5"/>
        <v>通过</v>
      </c>
    </row>
    <row r="12" spans="1:16" ht="26.25" customHeight="1">
      <c r="A12" s="4" t="str">
        <f>"10"</f>
        <v>10</v>
      </c>
      <c r="B12" s="5" t="str">
        <f>"黄柳清"</f>
        <v>黄柳清</v>
      </c>
      <c r="C12" s="6" t="str">
        <f t="shared" si="0"/>
        <v xml:space="preserve">女        </v>
      </c>
      <c r="D12" s="5" t="str">
        <f t="shared" si="1"/>
        <v>汉族</v>
      </c>
      <c r="E12" s="5" t="str">
        <f>"广西苍梧县"</f>
        <v>广西苍梧县</v>
      </c>
      <c r="F12" s="5" t="str">
        <f>"中共党员"</f>
        <v>中共党员</v>
      </c>
      <c r="G12" s="5" t="str">
        <f>"贺州学院思想政治教育"</f>
        <v>贺州学院思想政治教育</v>
      </c>
      <c r="H12" s="5" t="str">
        <f t="shared" si="6"/>
        <v>思想政治教育</v>
      </c>
      <c r="I12" s="5" t="str">
        <f>"本科学士"</f>
        <v>本科学士</v>
      </c>
      <c r="J12" s="5" t="str">
        <f t="shared" si="2"/>
        <v>梧州市龙圩区</v>
      </c>
      <c r="K12" s="5" t="str">
        <f>"2017.07.01"</f>
        <v>2017.07.01</v>
      </c>
      <c r="L12" s="5" t="str">
        <f t="shared" si="7"/>
        <v>是</v>
      </c>
      <c r="M12" s="5" t="str">
        <f>"4:高级中学"</f>
        <v>4:高级中学</v>
      </c>
      <c r="N12" s="5" t="str">
        <f t="shared" si="3"/>
        <v>小学</v>
      </c>
      <c r="O12" s="5" t="str">
        <f t="shared" si="4"/>
        <v>101:思想品德</v>
      </c>
      <c r="P12" s="5" t="str">
        <f t="shared" si="5"/>
        <v>通过</v>
      </c>
    </row>
    <row r="13" spans="1:16" ht="26.25" customHeight="1">
      <c r="A13" s="4" t="str">
        <f>"11"</f>
        <v>11</v>
      </c>
      <c r="B13" s="5" t="str">
        <f>"潘品秀"</f>
        <v>潘品秀</v>
      </c>
      <c r="C13" s="6" t="str">
        <f t="shared" si="0"/>
        <v xml:space="preserve">女        </v>
      </c>
      <c r="D13" s="5" t="str">
        <f t="shared" si="1"/>
        <v>汉族</v>
      </c>
      <c r="E13" s="5" t="str">
        <f>"广西梧州龙圩"</f>
        <v>广西梧州龙圩</v>
      </c>
      <c r="F13" s="5" t="str">
        <f>"中共党员"</f>
        <v>中共党员</v>
      </c>
      <c r="G13" s="5" t="str">
        <f>"玉林师范学院思想政治教育"</f>
        <v>玉林师范学院思想政治教育</v>
      </c>
      <c r="H13" s="5" t="str">
        <f t="shared" si="6"/>
        <v>思想政治教育</v>
      </c>
      <c r="I13" s="5" t="str">
        <f>"本科学士"</f>
        <v>本科学士</v>
      </c>
      <c r="J13" s="5" t="str">
        <f t="shared" si="2"/>
        <v>梧州市龙圩区</v>
      </c>
      <c r="K13" s="5" t="str">
        <f>"2013.06.01"</f>
        <v>2013.06.01</v>
      </c>
      <c r="L13" s="5" t="str">
        <f t="shared" si="7"/>
        <v>是</v>
      </c>
      <c r="M13" s="5" t="str">
        <f>"4:高级中学"</f>
        <v>4:高级中学</v>
      </c>
      <c r="N13" s="5" t="str">
        <f t="shared" si="3"/>
        <v>小学</v>
      </c>
      <c r="O13" s="5" t="str">
        <f t="shared" si="4"/>
        <v>101:思想品德</v>
      </c>
      <c r="P13" s="5" t="str">
        <f t="shared" si="5"/>
        <v>通过</v>
      </c>
    </row>
    <row r="14" spans="1:16" ht="26.25" customHeight="1">
      <c r="A14" s="4" t="str">
        <f>"12"</f>
        <v>12</v>
      </c>
      <c r="B14" s="5" t="str">
        <f>"莫雪"</f>
        <v>莫雪</v>
      </c>
      <c r="C14" s="6" t="str">
        <f t="shared" si="0"/>
        <v xml:space="preserve">女        </v>
      </c>
      <c r="D14" s="5" t="str">
        <f t="shared" si="1"/>
        <v>汉族</v>
      </c>
      <c r="E14" s="5" t="str">
        <f>"广西梧州苍梧县梨埠镇"</f>
        <v>广西梧州苍梧县梨埠镇</v>
      </c>
      <c r="F14" s="5" t="str">
        <f t="shared" ref="F14:F22" si="8">"共青团员"</f>
        <v>共青团员</v>
      </c>
      <c r="G14" s="5" t="str">
        <f>"贺州学院思想政治教育"</f>
        <v>贺州学院思想政治教育</v>
      </c>
      <c r="H14" s="5" t="str">
        <f t="shared" si="6"/>
        <v>思想政治教育</v>
      </c>
      <c r="I14" s="5" t="str">
        <f>"本科学士"</f>
        <v>本科学士</v>
      </c>
      <c r="J14" s="5" t="str">
        <f t="shared" si="2"/>
        <v>梧州市龙圩区</v>
      </c>
      <c r="K14" s="5" t="str">
        <f>"2017.07.01"</f>
        <v>2017.07.01</v>
      </c>
      <c r="L14" s="5" t="str">
        <f t="shared" si="7"/>
        <v>是</v>
      </c>
      <c r="M14" s="5" t="str">
        <f>"0:暂未取得"</f>
        <v>0:暂未取得</v>
      </c>
      <c r="N14" s="5" t="str">
        <f t="shared" si="3"/>
        <v>小学</v>
      </c>
      <c r="O14" s="5" t="str">
        <f t="shared" si="4"/>
        <v>101:思想品德</v>
      </c>
      <c r="P14" s="5" t="str">
        <f t="shared" si="5"/>
        <v>通过</v>
      </c>
    </row>
    <row r="15" spans="1:16" ht="26.25" customHeight="1">
      <c r="A15" s="4" t="str">
        <f>"13"</f>
        <v>13</v>
      </c>
      <c r="B15" s="5" t="str">
        <f>"黄芳"</f>
        <v>黄芳</v>
      </c>
      <c r="C15" s="6" t="str">
        <f t="shared" si="0"/>
        <v xml:space="preserve">女        </v>
      </c>
      <c r="D15" s="5" t="str">
        <f t="shared" si="1"/>
        <v>汉族</v>
      </c>
      <c r="E15" s="5" t="str">
        <f>"广西岑溪"</f>
        <v>广西岑溪</v>
      </c>
      <c r="F15" s="5" t="str">
        <f t="shared" si="8"/>
        <v>共青团员</v>
      </c>
      <c r="G15" s="5" t="str">
        <f>"广西科技师范学院综合文科教育"</f>
        <v>广西科技师范学院综合文科教育</v>
      </c>
      <c r="H15" s="5" t="str">
        <f>"综合文科教育"</f>
        <v>综合文科教育</v>
      </c>
      <c r="I15" s="5" t="str">
        <f>"专科无学位"</f>
        <v>专科无学位</v>
      </c>
      <c r="J15" s="5" t="str">
        <f t="shared" si="2"/>
        <v>梧州市龙圩区</v>
      </c>
      <c r="K15" s="5" t="str">
        <f>"2017.07.01"</f>
        <v>2017.07.01</v>
      </c>
      <c r="L15" s="5" t="str">
        <f t="shared" si="7"/>
        <v>是</v>
      </c>
      <c r="M15" s="5" t="str">
        <f>"2:小学"</f>
        <v>2:小学</v>
      </c>
      <c r="N15" s="5" t="str">
        <f t="shared" si="3"/>
        <v>小学</v>
      </c>
      <c r="O15" s="5" t="str">
        <f t="shared" si="4"/>
        <v>101:思想品德</v>
      </c>
      <c r="P15" s="5" t="str">
        <f t="shared" si="5"/>
        <v>通过</v>
      </c>
    </row>
    <row r="16" spans="1:16" ht="26.25" customHeight="1">
      <c r="A16" s="4" t="str">
        <f>"14"</f>
        <v>14</v>
      </c>
      <c r="B16" s="5" t="str">
        <f>"梁梅"</f>
        <v>梁梅</v>
      </c>
      <c r="C16" s="6" t="str">
        <f t="shared" si="0"/>
        <v xml:space="preserve">女        </v>
      </c>
      <c r="D16" s="5" t="str">
        <f t="shared" si="1"/>
        <v>汉族</v>
      </c>
      <c r="E16" s="5" t="str">
        <f>"梧州龙圩"</f>
        <v>梧州龙圩</v>
      </c>
      <c r="F16" s="5" t="str">
        <f t="shared" si="8"/>
        <v>共青团员</v>
      </c>
      <c r="G16" s="5" t="str">
        <f>"玉林师范学院思想政治教育"</f>
        <v>玉林师范学院思想政治教育</v>
      </c>
      <c r="H16" s="5" t="str">
        <f>"思想政治教育"</f>
        <v>思想政治教育</v>
      </c>
      <c r="I16" s="5" t="str">
        <f>"本科学士"</f>
        <v>本科学士</v>
      </c>
      <c r="J16" s="5" t="str">
        <f t="shared" si="2"/>
        <v>梧州市龙圩区</v>
      </c>
      <c r="K16" s="5" t="str">
        <f>"2017.06.01"</f>
        <v>2017.06.01</v>
      </c>
      <c r="L16" s="5" t="str">
        <f t="shared" si="7"/>
        <v>是</v>
      </c>
      <c r="M16" s="5" t="str">
        <f>"4:高级中学"</f>
        <v>4:高级中学</v>
      </c>
      <c r="N16" s="5" t="str">
        <f t="shared" si="3"/>
        <v>小学</v>
      </c>
      <c r="O16" s="5" t="str">
        <f t="shared" si="4"/>
        <v>101:思想品德</v>
      </c>
      <c r="P16" s="5" t="str">
        <f t="shared" si="5"/>
        <v>通过</v>
      </c>
    </row>
    <row r="17" spans="1:16" ht="26.25" customHeight="1">
      <c r="A17" s="4" t="str">
        <f>"15"</f>
        <v>15</v>
      </c>
      <c r="B17" s="5" t="str">
        <f>"梁晓东"</f>
        <v>梁晓东</v>
      </c>
      <c r="C17" s="6" t="str">
        <f>"男        "</f>
        <v xml:space="preserve">男        </v>
      </c>
      <c r="D17" s="5" t="str">
        <f t="shared" si="1"/>
        <v>汉族</v>
      </c>
      <c r="E17" s="5" t="str">
        <f>"广西梧州"</f>
        <v>广西梧州</v>
      </c>
      <c r="F17" s="5" t="str">
        <f t="shared" si="8"/>
        <v>共青团员</v>
      </c>
      <c r="G17" s="5" t="str">
        <f>"广西师范学院师园学院小学教育"</f>
        <v>广西师范学院师园学院小学教育</v>
      </c>
      <c r="H17" s="5" t="str">
        <f>"小学教育"</f>
        <v>小学教育</v>
      </c>
      <c r="I17" s="5" t="str">
        <f>"本科学士"</f>
        <v>本科学士</v>
      </c>
      <c r="J17" s="5" t="str">
        <f t="shared" si="2"/>
        <v>梧州市龙圩区</v>
      </c>
      <c r="K17" s="5" t="str">
        <f>"2017.07.01"</f>
        <v>2017.07.01</v>
      </c>
      <c r="L17" s="5" t="str">
        <f t="shared" si="7"/>
        <v>是</v>
      </c>
      <c r="M17" s="5" t="str">
        <f>"2:小学"</f>
        <v>2:小学</v>
      </c>
      <c r="N17" s="5" t="str">
        <f t="shared" si="3"/>
        <v>小学</v>
      </c>
      <c r="O17" s="5" t="str">
        <f t="shared" ref="O17:O64" si="9">"102:语文"</f>
        <v>102:语文</v>
      </c>
      <c r="P17" s="5" t="str">
        <f t="shared" si="5"/>
        <v>通过</v>
      </c>
    </row>
    <row r="18" spans="1:16" ht="26.25" customHeight="1">
      <c r="A18" s="4" t="str">
        <f>"16"</f>
        <v>16</v>
      </c>
      <c r="B18" s="5" t="str">
        <f>"黄舒婷"</f>
        <v>黄舒婷</v>
      </c>
      <c r="C18" s="6" t="str">
        <f t="shared" ref="C18:C25" si="10">"女        "</f>
        <v xml:space="preserve">女        </v>
      </c>
      <c r="D18" s="5" t="str">
        <f t="shared" si="1"/>
        <v>汉族</v>
      </c>
      <c r="E18" s="5" t="str">
        <f>"广西"</f>
        <v>广西</v>
      </c>
      <c r="F18" s="5" t="str">
        <f t="shared" si="8"/>
        <v>共青团员</v>
      </c>
      <c r="G18" s="5" t="str">
        <f>"百色学院汉语言文学"</f>
        <v>百色学院汉语言文学</v>
      </c>
      <c r="H18" s="5" t="str">
        <f>"汉语言文学"</f>
        <v>汉语言文学</v>
      </c>
      <c r="I18" s="5" t="str">
        <f>"本科学士"</f>
        <v>本科学士</v>
      </c>
      <c r="J18" s="5" t="str">
        <f t="shared" si="2"/>
        <v>梧州市龙圩区</v>
      </c>
      <c r="K18" s="5" t="str">
        <f>"2017.07.01"</f>
        <v>2017.07.01</v>
      </c>
      <c r="L18" s="5" t="str">
        <f t="shared" si="7"/>
        <v>是</v>
      </c>
      <c r="M18" s="5" t="str">
        <f>"2:小学"</f>
        <v>2:小学</v>
      </c>
      <c r="N18" s="5" t="str">
        <f t="shared" si="3"/>
        <v>小学</v>
      </c>
      <c r="O18" s="5" t="str">
        <f t="shared" si="9"/>
        <v>102:语文</v>
      </c>
      <c r="P18" s="5" t="str">
        <f t="shared" si="5"/>
        <v>通过</v>
      </c>
    </row>
    <row r="19" spans="1:16" ht="26.25" customHeight="1">
      <c r="A19" s="4" t="str">
        <f>"17"</f>
        <v>17</v>
      </c>
      <c r="B19" s="5" t="str">
        <f>"冯彬"</f>
        <v>冯彬</v>
      </c>
      <c r="C19" s="6" t="str">
        <f t="shared" si="10"/>
        <v xml:space="preserve">女        </v>
      </c>
      <c r="D19" s="5" t="str">
        <f t="shared" si="1"/>
        <v>汉族</v>
      </c>
      <c r="E19" s="5" t="str">
        <f>"广西省梧州市苍梧县"</f>
        <v>广西省梧州市苍梧县</v>
      </c>
      <c r="F19" s="5" t="str">
        <f t="shared" si="8"/>
        <v>共青团员</v>
      </c>
      <c r="G19" s="5" t="str">
        <f>"广西师范学院师园学院汉语言文学"</f>
        <v>广西师范学院师园学院汉语言文学</v>
      </c>
      <c r="H19" s="5" t="str">
        <f>"汉语言文学"</f>
        <v>汉语言文学</v>
      </c>
      <c r="I19" s="5" t="str">
        <f>"本科无学位"</f>
        <v>本科无学位</v>
      </c>
      <c r="J19" s="5" t="str">
        <f t="shared" si="2"/>
        <v>梧州市龙圩区</v>
      </c>
      <c r="K19" s="5" t="str">
        <f>"2017.06.01"</f>
        <v>2017.06.01</v>
      </c>
      <c r="L19" s="5" t="str">
        <f t="shared" si="7"/>
        <v>是</v>
      </c>
      <c r="M19" s="5" t="str">
        <f>"2:小学"</f>
        <v>2:小学</v>
      </c>
      <c r="N19" s="5" t="str">
        <f t="shared" si="3"/>
        <v>小学</v>
      </c>
      <c r="O19" s="5" t="str">
        <f t="shared" si="9"/>
        <v>102:语文</v>
      </c>
      <c r="P19" s="5" t="str">
        <f t="shared" si="5"/>
        <v>通过</v>
      </c>
    </row>
    <row r="20" spans="1:16" ht="26.25" customHeight="1">
      <c r="A20" s="4" t="str">
        <f>"18"</f>
        <v>18</v>
      </c>
      <c r="B20" s="5" t="str">
        <f>"梁梅"</f>
        <v>梁梅</v>
      </c>
      <c r="C20" s="6" t="str">
        <f t="shared" si="10"/>
        <v xml:space="preserve">女        </v>
      </c>
      <c r="D20" s="5" t="str">
        <f t="shared" si="1"/>
        <v>汉族</v>
      </c>
      <c r="E20" s="5" t="str">
        <f>"广西"</f>
        <v>广西</v>
      </c>
      <c r="F20" s="5" t="str">
        <f t="shared" si="8"/>
        <v>共青团员</v>
      </c>
      <c r="G20" s="5" t="str">
        <f>"广西师范学院小学教育"</f>
        <v>广西师范学院小学教育</v>
      </c>
      <c r="H20" s="5" t="str">
        <f>"小学教育"</f>
        <v>小学教育</v>
      </c>
      <c r="I20" s="5" t="str">
        <f>"本科学士"</f>
        <v>本科学士</v>
      </c>
      <c r="J20" s="5" t="str">
        <f t="shared" si="2"/>
        <v>梧州市龙圩区</v>
      </c>
      <c r="K20" s="5" t="str">
        <f>"2017.06.01"</f>
        <v>2017.06.01</v>
      </c>
      <c r="L20" s="5" t="str">
        <f t="shared" si="7"/>
        <v>是</v>
      </c>
      <c r="M20" s="5" t="str">
        <f>"2:小学"</f>
        <v>2:小学</v>
      </c>
      <c r="N20" s="5" t="str">
        <f t="shared" si="3"/>
        <v>小学</v>
      </c>
      <c r="O20" s="5" t="str">
        <f t="shared" si="9"/>
        <v>102:语文</v>
      </c>
      <c r="P20" s="5" t="str">
        <f t="shared" si="5"/>
        <v>通过</v>
      </c>
    </row>
    <row r="21" spans="1:16" ht="26.25" customHeight="1">
      <c r="A21" s="4" t="str">
        <f>"19"</f>
        <v>19</v>
      </c>
      <c r="B21" s="5" t="str">
        <f>"黎颖璟"</f>
        <v>黎颖璟</v>
      </c>
      <c r="C21" s="6" t="str">
        <f t="shared" si="10"/>
        <v xml:space="preserve">女        </v>
      </c>
      <c r="D21" s="5" t="str">
        <f t="shared" si="1"/>
        <v>汉族</v>
      </c>
      <c r="E21" s="5" t="str">
        <f>"广西梧州"</f>
        <v>广西梧州</v>
      </c>
      <c r="F21" s="5" t="str">
        <f t="shared" si="8"/>
        <v>共青团员</v>
      </c>
      <c r="G21" s="5" t="str">
        <f>"呼伦贝尔学院汉语言文学"</f>
        <v>呼伦贝尔学院汉语言文学</v>
      </c>
      <c r="H21" s="5" t="str">
        <f>"汉语言文学"</f>
        <v>汉语言文学</v>
      </c>
      <c r="I21" s="5" t="str">
        <f>"本科学士"</f>
        <v>本科学士</v>
      </c>
      <c r="J21" s="5" t="str">
        <f t="shared" si="2"/>
        <v>梧州市龙圩区</v>
      </c>
      <c r="K21" s="5" t="str">
        <f>"2017.07.01"</f>
        <v>2017.07.01</v>
      </c>
      <c r="L21" s="5" t="str">
        <f t="shared" si="7"/>
        <v>是</v>
      </c>
      <c r="M21" s="5" t="str">
        <f>"4:高级中学"</f>
        <v>4:高级中学</v>
      </c>
      <c r="N21" s="5" t="str">
        <f t="shared" si="3"/>
        <v>小学</v>
      </c>
      <c r="O21" s="5" t="str">
        <f t="shared" si="9"/>
        <v>102:语文</v>
      </c>
      <c r="P21" s="5" t="str">
        <f t="shared" si="5"/>
        <v>通过</v>
      </c>
    </row>
    <row r="22" spans="1:16" ht="26.25" customHeight="1">
      <c r="A22" s="4" t="str">
        <f>"20"</f>
        <v>20</v>
      </c>
      <c r="B22" s="5" t="str">
        <f>"陈昌媚"</f>
        <v>陈昌媚</v>
      </c>
      <c r="C22" s="6" t="str">
        <f t="shared" si="10"/>
        <v xml:space="preserve">女        </v>
      </c>
      <c r="D22" s="5" t="str">
        <f t="shared" si="1"/>
        <v>汉族</v>
      </c>
      <c r="E22" s="5" t="str">
        <f>"广西梧州"</f>
        <v>广西梧州</v>
      </c>
      <c r="F22" s="5" t="str">
        <f t="shared" si="8"/>
        <v>共青团员</v>
      </c>
      <c r="G22" s="5" t="str">
        <f>"广西师范大学漓江学院汉语言文学"</f>
        <v>广西师范大学漓江学院汉语言文学</v>
      </c>
      <c r="H22" s="5" t="str">
        <f>"汉语言文学"</f>
        <v>汉语言文学</v>
      </c>
      <c r="I22" s="5" t="str">
        <f>"本科学士"</f>
        <v>本科学士</v>
      </c>
      <c r="J22" s="5" t="str">
        <f t="shared" si="2"/>
        <v>梧州市龙圩区</v>
      </c>
      <c r="K22" s="5" t="str">
        <f>"2016.06.01"</f>
        <v>2016.06.01</v>
      </c>
      <c r="L22" s="5" t="str">
        <f t="shared" si="7"/>
        <v>是</v>
      </c>
      <c r="M22" s="5" t="str">
        <f>"3:初级中学"</f>
        <v>3:初级中学</v>
      </c>
      <c r="N22" s="5" t="str">
        <f t="shared" si="3"/>
        <v>小学</v>
      </c>
      <c r="O22" s="5" t="str">
        <f t="shared" si="9"/>
        <v>102:语文</v>
      </c>
      <c r="P22" s="5" t="str">
        <f t="shared" si="5"/>
        <v>通过</v>
      </c>
    </row>
    <row r="23" spans="1:16" ht="26.25" customHeight="1">
      <c r="A23" s="4" t="str">
        <f>"21"</f>
        <v>21</v>
      </c>
      <c r="B23" s="5" t="str">
        <f>"陈晓文"</f>
        <v>陈晓文</v>
      </c>
      <c r="C23" s="6" t="str">
        <f t="shared" si="10"/>
        <v xml:space="preserve">女        </v>
      </c>
      <c r="D23" s="5" t="str">
        <f t="shared" si="1"/>
        <v>汉族</v>
      </c>
      <c r="E23" s="5" t="str">
        <f>"广西平南"</f>
        <v>广西平南</v>
      </c>
      <c r="F23" s="5" t="str">
        <f>"群众"</f>
        <v>群众</v>
      </c>
      <c r="G23" s="5" t="str">
        <f>"玉林师范学院广播电视新闻学"</f>
        <v>玉林师范学院广播电视新闻学</v>
      </c>
      <c r="H23" s="5" t="str">
        <f>"广播电视新闻学"</f>
        <v>广播电视新闻学</v>
      </c>
      <c r="I23" s="5" t="str">
        <f>"本科学士"</f>
        <v>本科学士</v>
      </c>
      <c r="J23" s="5" t="str">
        <f t="shared" si="2"/>
        <v>梧州市龙圩区</v>
      </c>
      <c r="K23" s="5" t="str">
        <f>"2010.07.01"</f>
        <v>2010.07.01</v>
      </c>
      <c r="L23" s="5" t="str">
        <f>"不是"</f>
        <v>不是</v>
      </c>
      <c r="M23" s="5" t="str">
        <f>"4:高级中学"</f>
        <v>4:高级中学</v>
      </c>
      <c r="N23" s="5" t="str">
        <f t="shared" si="3"/>
        <v>小学</v>
      </c>
      <c r="O23" s="5" t="str">
        <f t="shared" si="9"/>
        <v>102:语文</v>
      </c>
      <c r="P23" s="5" t="str">
        <f t="shared" si="5"/>
        <v>通过</v>
      </c>
    </row>
    <row r="24" spans="1:16" ht="26.25" customHeight="1">
      <c r="A24" s="4" t="str">
        <f>"22"</f>
        <v>22</v>
      </c>
      <c r="B24" s="5" t="str">
        <f>"卢丽华"</f>
        <v>卢丽华</v>
      </c>
      <c r="C24" s="6" t="str">
        <f t="shared" si="10"/>
        <v xml:space="preserve">女        </v>
      </c>
      <c r="D24" s="5" t="str">
        <f>"壮族"</f>
        <v>壮族</v>
      </c>
      <c r="E24" s="5" t="str">
        <f>"广西百色"</f>
        <v>广西百色</v>
      </c>
      <c r="F24" s="5" t="str">
        <f t="shared" ref="F24:F29" si="11">"共青团员"</f>
        <v>共青团员</v>
      </c>
      <c r="G24" s="5" t="str">
        <f>"广西师范学院师园学院小学教育"</f>
        <v>广西师范学院师园学院小学教育</v>
      </c>
      <c r="H24" s="5" t="str">
        <f>"小学教育"</f>
        <v>小学教育</v>
      </c>
      <c r="I24" s="5" t="str">
        <f>"本科学士"</f>
        <v>本科学士</v>
      </c>
      <c r="J24" s="5" t="str">
        <f t="shared" si="2"/>
        <v>梧州市龙圩区</v>
      </c>
      <c r="K24" s="5" t="str">
        <f>"2016.07.01"</f>
        <v>2016.07.01</v>
      </c>
      <c r="L24" s="5" t="str">
        <f>"是"</f>
        <v>是</v>
      </c>
      <c r="M24" s="5" t="str">
        <f>"2:小学"</f>
        <v>2:小学</v>
      </c>
      <c r="N24" s="5" t="str">
        <f t="shared" si="3"/>
        <v>小学</v>
      </c>
      <c r="O24" s="5" t="str">
        <f t="shared" si="9"/>
        <v>102:语文</v>
      </c>
      <c r="P24" s="5" t="str">
        <f t="shared" si="5"/>
        <v>通过</v>
      </c>
    </row>
    <row r="25" spans="1:16" ht="26.25" customHeight="1">
      <c r="A25" s="4" t="str">
        <f>"23"</f>
        <v>23</v>
      </c>
      <c r="B25" s="5" t="str">
        <f>"袁丽艳"</f>
        <v>袁丽艳</v>
      </c>
      <c r="C25" s="6" t="str">
        <f t="shared" si="10"/>
        <v xml:space="preserve">女        </v>
      </c>
      <c r="D25" s="5" t="str">
        <f>"汉族"</f>
        <v>汉族</v>
      </c>
      <c r="E25" s="5" t="str">
        <f>"广西苍梧县"</f>
        <v>广西苍梧县</v>
      </c>
      <c r="F25" s="5" t="str">
        <f t="shared" si="11"/>
        <v>共青团员</v>
      </c>
      <c r="G25" s="5" t="str">
        <f>"桂林师范高等专科学校汉语"</f>
        <v>桂林师范高等专科学校汉语</v>
      </c>
      <c r="H25" s="5" t="str">
        <f>"汉语"</f>
        <v>汉语</v>
      </c>
      <c r="I25" s="5" t="str">
        <f>"专科无学位"</f>
        <v>专科无学位</v>
      </c>
      <c r="J25" s="5" t="str">
        <f t="shared" si="2"/>
        <v>梧州市龙圩区</v>
      </c>
      <c r="K25" s="5" t="str">
        <f>"2017.06.01"</f>
        <v>2017.06.01</v>
      </c>
      <c r="L25" s="5" t="str">
        <f>"不是"</f>
        <v>不是</v>
      </c>
      <c r="M25" s="5" t="str">
        <f>"0:暂未取得"</f>
        <v>0:暂未取得</v>
      </c>
      <c r="N25" s="5" t="str">
        <f t="shared" si="3"/>
        <v>小学</v>
      </c>
      <c r="O25" s="5" t="str">
        <f t="shared" si="9"/>
        <v>102:语文</v>
      </c>
      <c r="P25" s="5" t="str">
        <f t="shared" si="5"/>
        <v>通过</v>
      </c>
    </row>
    <row r="26" spans="1:16" ht="26.25" customHeight="1">
      <c r="A26" s="4" t="str">
        <f>"24"</f>
        <v>24</v>
      </c>
      <c r="B26" s="5" t="str">
        <f>"欧旭桦"</f>
        <v>欧旭桦</v>
      </c>
      <c r="C26" s="6" t="str">
        <f>"男        "</f>
        <v xml:space="preserve">男        </v>
      </c>
      <c r="D26" s="5" t="str">
        <f>"汉族"</f>
        <v>汉族</v>
      </c>
      <c r="E26" s="5" t="str">
        <f>"广西岑溪市"</f>
        <v>广西岑溪市</v>
      </c>
      <c r="F26" s="5" t="str">
        <f t="shared" si="11"/>
        <v>共青团员</v>
      </c>
      <c r="G26" s="5" t="str">
        <f>"广西师范大学漓江学院汉语言文学"</f>
        <v>广西师范大学漓江学院汉语言文学</v>
      </c>
      <c r="H26" s="5" t="str">
        <f>"汉语言文学"</f>
        <v>汉语言文学</v>
      </c>
      <c r="I26" s="5" t="str">
        <f>"本科学士"</f>
        <v>本科学士</v>
      </c>
      <c r="J26" s="5" t="str">
        <f t="shared" si="2"/>
        <v>梧州市龙圩区</v>
      </c>
      <c r="K26" s="5" t="str">
        <f>"2015.06.01"</f>
        <v>2015.06.01</v>
      </c>
      <c r="L26" s="5" t="str">
        <f>"是"</f>
        <v>是</v>
      </c>
      <c r="M26" s="5" t="str">
        <f>"4:高级中学"</f>
        <v>4:高级中学</v>
      </c>
      <c r="N26" s="5" t="str">
        <f t="shared" si="3"/>
        <v>小学</v>
      </c>
      <c r="O26" s="5" t="str">
        <f t="shared" si="9"/>
        <v>102:语文</v>
      </c>
      <c r="P26" s="5" t="str">
        <f t="shared" si="5"/>
        <v>通过</v>
      </c>
    </row>
    <row r="27" spans="1:16" ht="26.25" customHeight="1">
      <c r="A27" s="4" t="str">
        <f>"25"</f>
        <v>25</v>
      </c>
      <c r="B27" s="5" t="str">
        <f>"钟玟恩"</f>
        <v>钟玟恩</v>
      </c>
      <c r="C27" s="6" t="str">
        <f t="shared" ref="C27:C34" si="12">"女        "</f>
        <v xml:space="preserve">女        </v>
      </c>
      <c r="D27" s="5" t="str">
        <f>"汉族"</f>
        <v>汉族</v>
      </c>
      <c r="E27" s="5" t="str">
        <f>"广西梧州"</f>
        <v>广西梧州</v>
      </c>
      <c r="F27" s="5" t="str">
        <f t="shared" si="11"/>
        <v>共青团员</v>
      </c>
      <c r="G27" s="5" t="str">
        <f>"新疆师范大学汉语言文学"</f>
        <v>新疆师范大学汉语言文学</v>
      </c>
      <c r="H27" s="5" t="str">
        <f>"汉语言文学"</f>
        <v>汉语言文学</v>
      </c>
      <c r="I27" s="5" t="str">
        <f>"本科学士"</f>
        <v>本科学士</v>
      </c>
      <c r="J27" s="5" t="str">
        <f t="shared" si="2"/>
        <v>梧州市龙圩区</v>
      </c>
      <c r="K27" s="5" t="str">
        <f>"2017.06.01"</f>
        <v>2017.06.01</v>
      </c>
      <c r="L27" s="5" t="str">
        <f>"是"</f>
        <v>是</v>
      </c>
      <c r="M27" s="5" t="str">
        <f>"4:高级中学"</f>
        <v>4:高级中学</v>
      </c>
      <c r="N27" s="5" t="str">
        <f t="shared" si="3"/>
        <v>小学</v>
      </c>
      <c r="O27" s="5" t="str">
        <f t="shared" si="9"/>
        <v>102:语文</v>
      </c>
      <c r="P27" s="5" t="str">
        <f t="shared" si="5"/>
        <v>通过</v>
      </c>
    </row>
    <row r="28" spans="1:16" ht="26.25" customHeight="1">
      <c r="A28" s="4" t="str">
        <f>"26"</f>
        <v>26</v>
      </c>
      <c r="B28" s="5" t="str">
        <f>"梁燕青"</f>
        <v>梁燕青</v>
      </c>
      <c r="C28" s="6" t="str">
        <f t="shared" si="12"/>
        <v xml:space="preserve">女        </v>
      </c>
      <c r="D28" s="5" t="str">
        <f>"汉族"</f>
        <v>汉族</v>
      </c>
      <c r="E28" s="5" t="str">
        <f>"广西苍梧县"</f>
        <v>广西苍梧县</v>
      </c>
      <c r="F28" s="5" t="str">
        <f t="shared" si="11"/>
        <v>共青团员</v>
      </c>
      <c r="G28" s="5" t="str">
        <f>"邵阳学院汉语言文学"</f>
        <v>邵阳学院汉语言文学</v>
      </c>
      <c r="H28" s="5" t="str">
        <f>"汉语言文学"</f>
        <v>汉语言文学</v>
      </c>
      <c r="I28" s="5" t="str">
        <f>"本科学士"</f>
        <v>本科学士</v>
      </c>
      <c r="J28" s="5" t="str">
        <f t="shared" si="2"/>
        <v>梧州市龙圩区</v>
      </c>
      <c r="K28" s="5" t="str">
        <f>"2017.06.01"</f>
        <v>2017.06.01</v>
      </c>
      <c r="L28" s="5" t="str">
        <f>"是"</f>
        <v>是</v>
      </c>
      <c r="M28" s="5" t="str">
        <f>"4:高级中学"</f>
        <v>4:高级中学</v>
      </c>
      <c r="N28" s="5" t="str">
        <f t="shared" si="3"/>
        <v>小学</v>
      </c>
      <c r="O28" s="5" t="str">
        <f t="shared" si="9"/>
        <v>102:语文</v>
      </c>
      <c r="P28" s="5" t="str">
        <f t="shared" si="5"/>
        <v>通过</v>
      </c>
    </row>
    <row r="29" spans="1:16" ht="26.25" customHeight="1">
      <c r="A29" s="4" t="str">
        <f>"27"</f>
        <v>27</v>
      </c>
      <c r="B29" s="5" t="str">
        <f>"陈健滢"</f>
        <v>陈健滢</v>
      </c>
      <c r="C29" s="6" t="str">
        <f t="shared" si="12"/>
        <v xml:space="preserve">女        </v>
      </c>
      <c r="D29" s="5" t="str">
        <f>"汉族"</f>
        <v>汉族</v>
      </c>
      <c r="E29" s="5" t="str">
        <f>"广西梧州"</f>
        <v>广西梧州</v>
      </c>
      <c r="F29" s="5" t="str">
        <f t="shared" si="11"/>
        <v>共青团员</v>
      </c>
      <c r="G29" s="5" t="str">
        <f>"桂林师范高等专科学校汉语"</f>
        <v>桂林师范高等专科学校汉语</v>
      </c>
      <c r="H29" s="5" t="str">
        <f>"汉语"</f>
        <v>汉语</v>
      </c>
      <c r="I29" s="5" t="str">
        <f>"专科无学位"</f>
        <v>专科无学位</v>
      </c>
      <c r="J29" s="5" t="str">
        <f t="shared" si="2"/>
        <v>梧州市龙圩区</v>
      </c>
      <c r="K29" s="5" t="str">
        <f>"2017.07.01"</f>
        <v>2017.07.01</v>
      </c>
      <c r="L29" s="5" t="str">
        <f>"不是"</f>
        <v>不是</v>
      </c>
      <c r="M29" s="5" t="str">
        <f>"2:小学"</f>
        <v>2:小学</v>
      </c>
      <c r="N29" s="5" t="str">
        <f t="shared" si="3"/>
        <v>小学</v>
      </c>
      <c r="O29" s="5" t="str">
        <f t="shared" si="9"/>
        <v>102:语文</v>
      </c>
      <c r="P29" s="5" t="str">
        <f t="shared" si="5"/>
        <v>通过</v>
      </c>
    </row>
    <row r="30" spans="1:16" ht="26.25" customHeight="1">
      <c r="A30" s="4" t="str">
        <f>"28"</f>
        <v>28</v>
      </c>
      <c r="B30" s="5" t="str">
        <f>"刘华贤"</f>
        <v>刘华贤</v>
      </c>
      <c r="C30" s="6" t="str">
        <f t="shared" si="12"/>
        <v xml:space="preserve">女        </v>
      </c>
      <c r="D30" s="5" t="str">
        <f>"壮族"</f>
        <v>壮族</v>
      </c>
      <c r="E30" s="5" t="str">
        <f>"广西容县"</f>
        <v>广西容县</v>
      </c>
      <c r="F30" s="5" t="str">
        <f>"中共党员"</f>
        <v>中共党员</v>
      </c>
      <c r="G30" s="5" t="str">
        <f>"广西师范大学日语"</f>
        <v>广西师范大学日语</v>
      </c>
      <c r="H30" s="5" t="str">
        <f>"日语"</f>
        <v>日语</v>
      </c>
      <c r="I30" s="5" t="str">
        <f>"本科学士"</f>
        <v>本科学士</v>
      </c>
      <c r="J30" s="5" t="str">
        <f t="shared" si="2"/>
        <v>梧州市龙圩区</v>
      </c>
      <c r="K30" s="5" t="str">
        <f>"2011.06.01"</f>
        <v>2011.06.01</v>
      </c>
      <c r="L30" s="5" t="str">
        <f>"不是"</f>
        <v>不是</v>
      </c>
      <c r="M30" s="5" t="str">
        <f>"3:初级中学"</f>
        <v>3:初级中学</v>
      </c>
      <c r="N30" s="5" t="str">
        <f t="shared" si="3"/>
        <v>小学</v>
      </c>
      <c r="O30" s="5" t="str">
        <f t="shared" si="9"/>
        <v>102:语文</v>
      </c>
      <c r="P30" s="5" t="str">
        <f t="shared" si="5"/>
        <v>通过</v>
      </c>
    </row>
    <row r="31" spans="1:16" ht="26.25" customHeight="1">
      <c r="A31" s="4" t="str">
        <f>"29"</f>
        <v>29</v>
      </c>
      <c r="B31" s="5" t="str">
        <f>"卢歆妍"</f>
        <v>卢歆妍</v>
      </c>
      <c r="C31" s="6" t="str">
        <f t="shared" si="12"/>
        <v xml:space="preserve">女        </v>
      </c>
      <c r="D31" s="5" t="str">
        <f>"汉族"</f>
        <v>汉族</v>
      </c>
      <c r="E31" s="5" t="str">
        <f>"广西梧州"</f>
        <v>广西梧州</v>
      </c>
      <c r="F31" s="5" t="str">
        <f t="shared" ref="F31:F36" si="13">"共青团员"</f>
        <v>共青团员</v>
      </c>
      <c r="G31" s="5" t="str">
        <f>"广西师范学院戏剧影视文学"</f>
        <v>广西师范学院戏剧影视文学</v>
      </c>
      <c r="H31" s="5" t="str">
        <f>"戏剧影视文学"</f>
        <v>戏剧影视文学</v>
      </c>
      <c r="I31" s="5" t="str">
        <f>"本科学士"</f>
        <v>本科学士</v>
      </c>
      <c r="J31" s="5" t="str">
        <f t="shared" si="2"/>
        <v>梧州市龙圩区</v>
      </c>
      <c r="K31" s="5" t="str">
        <f>"2016.06.01"</f>
        <v>2016.06.01</v>
      </c>
      <c r="L31" s="5" t="str">
        <f>"不是"</f>
        <v>不是</v>
      </c>
      <c r="M31" s="5" t="str">
        <f>"3:初级中学"</f>
        <v>3:初级中学</v>
      </c>
      <c r="N31" s="5" t="str">
        <f t="shared" si="3"/>
        <v>小学</v>
      </c>
      <c r="O31" s="5" t="str">
        <f t="shared" si="9"/>
        <v>102:语文</v>
      </c>
      <c r="P31" s="5" t="str">
        <f t="shared" si="5"/>
        <v>通过</v>
      </c>
    </row>
    <row r="32" spans="1:16" ht="26.25" customHeight="1">
      <c r="A32" s="4" t="str">
        <f>"30"</f>
        <v>30</v>
      </c>
      <c r="B32" s="5" t="str">
        <f>"李妮"</f>
        <v>李妮</v>
      </c>
      <c r="C32" s="6" t="str">
        <f t="shared" si="12"/>
        <v xml:space="preserve">女        </v>
      </c>
      <c r="D32" s="5" t="str">
        <f>"汉族"</f>
        <v>汉族</v>
      </c>
      <c r="E32" s="5" t="str">
        <f>"广西梧州"</f>
        <v>广西梧州</v>
      </c>
      <c r="F32" s="5" t="str">
        <f t="shared" si="13"/>
        <v>共青团员</v>
      </c>
      <c r="G32" s="5" t="str">
        <f>"玉林师范学院汉语言文学"</f>
        <v>玉林师范学院汉语言文学</v>
      </c>
      <c r="H32" s="5" t="str">
        <f>"汉语言文学"</f>
        <v>汉语言文学</v>
      </c>
      <c r="I32" s="5" t="str">
        <f>"本科学士"</f>
        <v>本科学士</v>
      </c>
      <c r="J32" s="5" t="str">
        <f t="shared" si="2"/>
        <v>梧州市龙圩区</v>
      </c>
      <c r="K32" s="5" t="str">
        <f>"2016.07.01"</f>
        <v>2016.07.01</v>
      </c>
      <c r="L32" s="5" t="str">
        <f>"是"</f>
        <v>是</v>
      </c>
      <c r="M32" s="5" t="str">
        <f>"3:初级中学"</f>
        <v>3:初级中学</v>
      </c>
      <c r="N32" s="5" t="str">
        <f t="shared" si="3"/>
        <v>小学</v>
      </c>
      <c r="O32" s="5" t="str">
        <f t="shared" si="9"/>
        <v>102:语文</v>
      </c>
      <c r="P32" s="5" t="str">
        <f t="shared" si="5"/>
        <v>通过</v>
      </c>
    </row>
    <row r="33" spans="1:16" ht="26.25" customHeight="1">
      <c r="A33" s="4" t="str">
        <f>"31"</f>
        <v>31</v>
      </c>
      <c r="B33" s="5" t="str">
        <f>"黄惠娟"</f>
        <v>黄惠娟</v>
      </c>
      <c r="C33" s="6" t="str">
        <f t="shared" si="12"/>
        <v xml:space="preserve">女        </v>
      </c>
      <c r="D33" s="5" t="str">
        <f>"汉族"</f>
        <v>汉族</v>
      </c>
      <c r="E33" s="5" t="str">
        <f>"广西藤县"</f>
        <v>广西藤县</v>
      </c>
      <c r="F33" s="5" t="str">
        <f t="shared" si="13"/>
        <v>共青团员</v>
      </c>
      <c r="G33" s="5" t="str">
        <f>"九江学院环境设计"</f>
        <v>九江学院环境设计</v>
      </c>
      <c r="H33" s="5" t="str">
        <f>"环境设计"</f>
        <v>环境设计</v>
      </c>
      <c r="I33" s="5" t="str">
        <f>"本科学士"</f>
        <v>本科学士</v>
      </c>
      <c r="J33" s="5" t="str">
        <f t="shared" si="2"/>
        <v>梧州市龙圩区</v>
      </c>
      <c r="K33" s="5" t="str">
        <f>"2017.07.01"</f>
        <v>2017.07.01</v>
      </c>
      <c r="L33" s="5" t="str">
        <f>"不是"</f>
        <v>不是</v>
      </c>
      <c r="M33" s="5" t="str">
        <f>"0:暂未取得"</f>
        <v>0:暂未取得</v>
      </c>
      <c r="N33" s="5" t="str">
        <f t="shared" si="3"/>
        <v>小学</v>
      </c>
      <c r="O33" s="5" t="str">
        <f t="shared" si="9"/>
        <v>102:语文</v>
      </c>
      <c r="P33" s="5" t="str">
        <f t="shared" si="5"/>
        <v>通过</v>
      </c>
    </row>
    <row r="34" spans="1:16" ht="26.25" customHeight="1">
      <c r="A34" s="4" t="str">
        <f>"32"</f>
        <v>32</v>
      </c>
      <c r="B34" s="5" t="str">
        <f>"杨希"</f>
        <v>杨希</v>
      </c>
      <c r="C34" s="6" t="str">
        <f t="shared" si="12"/>
        <v xml:space="preserve">女        </v>
      </c>
      <c r="D34" s="5" t="str">
        <f>"汉族"</f>
        <v>汉族</v>
      </c>
      <c r="E34" s="5" t="str">
        <f>"广西苍梧县"</f>
        <v>广西苍梧县</v>
      </c>
      <c r="F34" s="5" t="str">
        <f t="shared" si="13"/>
        <v>共青团员</v>
      </c>
      <c r="G34" s="5" t="str">
        <f>"广西科技师范学院语文教育"</f>
        <v>广西科技师范学院语文教育</v>
      </c>
      <c r="H34" s="5" t="str">
        <f>"语文教育"</f>
        <v>语文教育</v>
      </c>
      <c r="I34" s="5" t="str">
        <f>"专科无学位"</f>
        <v>专科无学位</v>
      </c>
      <c r="J34" s="5" t="str">
        <f t="shared" si="2"/>
        <v>梧州市龙圩区</v>
      </c>
      <c r="K34" s="5" t="str">
        <f>"2017.07.01"</f>
        <v>2017.07.01</v>
      </c>
      <c r="L34" s="5" t="str">
        <f>"是"</f>
        <v>是</v>
      </c>
      <c r="M34" s="5" t="str">
        <f>"0:暂未取得"</f>
        <v>0:暂未取得</v>
      </c>
      <c r="N34" s="5" t="str">
        <f t="shared" si="3"/>
        <v>小学</v>
      </c>
      <c r="O34" s="5" t="str">
        <f t="shared" si="9"/>
        <v>102:语文</v>
      </c>
      <c r="P34" s="5" t="str">
        <f t="shared" si="5"/>
        <v>通过</v>
      </c>
    </row>
    <row r="35" spans="1:16" ht="26.25" customHeight="1">
      <c r="A35" s="4" t="str">
        <f>"33"</f>
        <v>33</v>
      </c>
      <c r="B35" s="5" t="str">
        <f>"何炳炎"</f>
        <v>何炳炎</v>
      </c>
      <c r="C35" s="6" t="str">
        <f>"男        "</f>
        <v xml:space="preserve">男        </v>
      </c>
      <c r="D35" s="5" t="str">
        <f>"汉族"</f>
        <v>汉族</v>
      </c>
      <c r="E35" s="5" t="str">
        <f>"广西梧州市苍梧县"</f>
        <v>广西梧州市苍梧县</v>
      </c>
      <c r="F35" s="5" t="str">
        <f t="shared" si="13"/>
        <v>共青团员</v>
      </c>
      <c r="G35" s="5" t="str">
        <f>"广西师范大学漓江学院汉语言文学"</f>
        <v>广西师范大学漓江学院汉语言文学</v>
      </c>
      <c r="H35" s="5" t="str">
        <f>"汉语言文学"</f>
        <v>汉语言文学</v>
      </c>
      <c r="I35" s="5" t="str">
        <f>"本科学士"</f>
        <v>本科学士</v>
      </c>
      <c r="J35" s="5" t="str">
        <f t="shared" si="2"/>
        <v>梧州市龙圩区</v>
      </c>
      <c r="K35" s="5" t="str">
        <f>"2017.07.01"</f>
        <v>2017.07.01</v>
      </c>
      <c r="L35" s="5" t="str">
        <f>"是"</f>
        <v>是</v>
      </c>
      <c r="M35" s="5" t="str">
        <f>"0:暂未取得"</f>
        <v>0:暂未取得</v>
      </c>
      <c r="N35" s="5" t="str">
        <f t="shared" si="3"/>
        <v>小学</v>
      </c>
      <c r="O35" s="5" t="str">
        <f t="shared" si="9"/>
        <v>102:语文</v>
      </c>
      <c r="P35" s="5" t="str">
        <f t="shared" si="5"/>
        <v>通过</v>
      </c>
    </row>
    <row r="36" spans="1:16" ht="26.25" customHeight="1">
      <c r="A36" s="4" t="str">
        <f>"34"</f>
        <v>34</v>
      </c>
      <c r="B36" s="5" t="str">
        <f>"石圣兰"</f>
        <v>石圣兰</v>
      </c>
      <c r="C36" s="6" t="str">
        <f>"女        "</f>
        <v xml:space="preserve">女        </v>
      </c>
      <c r="D36" s="5" t="str">
        <f>"苗族"</f>
        <v>苗族</v>
      </c>
      <c r="E36" s="5" t="str">
        <f>"贵州"</f>
        <v>贵州</v>
      </c>
      <c r="F36" s="5" t="str">
        <f t="shared" si="13"/>
        <v>共青团员</v>
      </c>
      <c r="G36" s="5" t="str">
        <f>"广西民族师范学院汉语言文学"</f>
        <v>广西民族师范学院汉语言文学</v>
      </c>
      <c r="H36" s="5" t="str">
        <f>"汉语言文学"</f>
        <v>汉语言文学</v>
      </c>
      <c r="I36" s="5" t="str">
        <f>"本科学士"</f>
        <v>本科学士</v>
      </c>
      <c r="J36" s="5" t="str">
        <f t="shared" si="2"/>
        <v>梧州市龙圩区</v>
      </c>
      <c r="K36" s="5" t="str">
        <f>"2017.07.01"</f>
        <v>2017.07.01</v>
      </c>
      <c r="L36" s="5" t="str">
        <f>"是"</f>
        <v>是</v>
      </c>
      <c r="M36" s="5" t="str">
        <f>"3:初级中学"</f>
        <v>3:初级中学</v>
      </c>
      <c r="N36" s="5" t="str">
        <f t="shared" si="3"/>
        <v>小学</v>
      </c>
      <c r="O36" s="5" t="str">
        <f t="shared" si="9"/>
        <v>102:语文</v>
      </c>
      <c r="P36" s="5" t="str">
        <f t="shared" si="5"/>
        <v>通过</v>
      </c>
    </row>
    <row r="37" spans="1:16" ht="26.25" customHeight="1">
      <c r="A37" s="4" t="str">
        <f>"35"</f>
        <v>35</v>
      </c>
      <c r="B37" s="5" t="str">
        <f>"黄澄波"</f>
        <v>黄澄波</v>
      </c>
      <c r="C37" s="6" t="str">
        <f>"男        "</f>
        <v xml:space="preserve">男        </v>
      </c>
      <c r="D37" s="5" t="str">
        <f t="shared" ref="D37:D62" si="14">"汉族"</f>
        <v>汉族</v>
      </c>
      <c r="E37" s="5" t="str">
        <f>"广西梧州"</f>
        <v>广西梧州</v>
      </c>
      <c r="F37" s="5" t="str">
        <f>"群众"</f>
        <v>群众</v>
      </c>
      <c r="G37" s="5" t="str">
        <f>"南宁地区教育学院初等语文教育"</f>
        <v>南宁地区教育学院初等语文教育</v>
      </c>
      <c r="H37" s="5" t="str">
        <f>"初等语文教育"</f>
        <v>初等语文教育</v>
      </c>
      <c r="I37" s="5" t="str">
        <f>"专科无学位"</f>
        <v>专科无学位</v>
      </c>
      <c r="J37" s="5" t="str">
        <f t="shared" si="2"/>
        <v>梧州市龙圩区</v>
      </c>
      <c r="K37" s="5" t="str">
        <f>"2017.06.01"</f>
        <v>2017.06.01</v>
      </c>
      <c r="L37" s="5" t="str">
        <f>"是"</f>
        <v>是</v>
      </c>
      <c r="M37" s="5" t="str">
        <f>"0:暂未取得"</f>
        <v>0:暂未取得</v>
      </c>
      <c r="N37" s="5" t="str">
        <f t="shared" si="3"/>
        <v>小学</v>
      </c>
      <c r="O37" s="5" t="str">
        <f t="shared" si="9"/>
        <v>102:语文</v>
      </c>
      <c r="P37" s="5" t="str">
        <f t="shared" si="5"/>
        <v>通过</v>
      </c>
    </row>
    <row r="38" spans="1:16" ht="26.25" customHeight="1">
      <c r="A38" s="4" t="str">
        <f>"36"</f>
        <v>36</v>
      </c>
      <c r="B38" s="5" t="str">
        <f>"韦岚蓝"</f>
        <v>韦岚蓝</v>
      </c>
      <c r="C38" s="6" t="str">
        <f t="shared" ref="C38:C44" si="15">"女        "</f>
        <v xml:space="preserve">女        </v>
      </c>
      <c r="D38" s="5" t="str">
        <f t="shared" si="14"/>
        <v>汉族</v>
      </c>
      <c r="E38" s="5" t="str">
        <f>"广西"</f>
        <v>广西</v>
      </c>
      <c r="F38" s="5" t="str">
        <f>"共青团员"</f>
        <v>共青团员</v>
      </c>
      <c r="G38" s="5" t="str">
        <f>"广西师范学院师园学院新闻学"</f>
        <v>广西师范学院师园学院新闻学</v>
      </c>
      <c r="H38" s="5" t="str">
        <f>"新闻学"</f>
        <v>新闻学</v>
      </c>
      <c r="I38" s="5" t="str">
        <f>"本科学士"</f>
        <v>本科学士</v>
      </c>
      <c r="J38" s="5" t="str">
        <f t="shared" si="2"/>
        <v>梧州市龙圩区</v>
      </c>
      <c r="K38" s="5" t="str">
        <f>"2017.07.01"</f>
        <v>2017.07.01</v>
      </c>
      <c r="L38" s="5" t="str">
        <f>"不是"</f>
        <v>不是</v>
      </c>
      <c r="M38" s="5" t="str">
        <f>"0:暂未取得"</f>
        <v>0:暂未取得</v>
      </c>
      <c r="N38" s="5" t="str">
        <f t="shared" si="3"/>
        <v>小学</v>
      </c>
      <c r="O38" s="5" t="str">
        <f t="shared" si="9"/>
        <v>102:语文</v>
      </c>
      <c r="P38" s="5" t="str">
        <f t="shared" si="5"/>
        <v>通过</v>
      </c>
    </row>
    <row r="39" spans="1:16" ht="26.25" customHeight="1">
      <c r="A39" s="4" t="str">
        <f>"37"</f>
        <v>37</v>
      </c>
      <c r="B39" s="5" t="str">
        <f>"陈静欣"</f>
        <v>陈静欣</v>
      </c>
      <c r="C39" s="6" t="str">
        <f t="shared" si="15"/>
        <v xml:space="preserve">女        </v>
      </c>
      <c r="D39" s="5" t="str">
        <f t="shared" si="14"/>
        <v>汉族</v>
      </c>
      <c r="E39" s="5" t="str">
        <f>"广东云浮"</f>
        <v>广东云浮</v>
      </c>
      <c r="F39" s="5" t="str">
        <f>"共青团员"</f>
        <v>共青团员</v>
      </c>
      <c r="G39" s="5" t="str">
        <f>"广西幼儿师范高等专科学校语文教育"</f>
        <v>广西幼儿师范高等专科学校语文教育</v>
      </c>
      <c r="H39" s="5" t="str">
        <f>"语文教育"</f>
        <v>语文教育</v>
      </c>
      <c r="I39" s="5" t="str">
        <f>"专科无学位"</f>
        <v>专科无学位</v>
      </c>
      <c r="J39" s="5" t="str">
        <f t="shared" si="2"/>
        <v>梧州市龙圩区</v>
      </c>
      <c r="K39" s="5" t="str">
        <f>"2013.06.01"</f>
        <v>2013.06.01</v>
      </c>
      <c r="L39" s="5" t="str">
        <f>"是"</f>
        <v>是</v>
      </c>
      <c r="M39" s="5" t="str">
        <f>"2:小学"</f>
        <v>2:小学</v>
      </c>
      <c r="N39" s="5" t="str">
        <f t="shared" si="3"/>
        <v>小学</v>
      </c>
      <c r="O39" s="5" t="str">
        <f t="shared" si="9"/>
        <v>102:语文</v>
      </c>
      <c r="P39" s="5" t="str">
        <f t="shared" si="5"/>
        <v>通过</v>
      </c>
    </row>
    <row r="40" spans="1:16" ht="26.25" customHeight="1">
      <c r="A40" s="4" t="str">
        <f>"38"</f>
        <v>38</v>
      </c>
      <c r="B40" s="5" t="str">
        <f>"黎小嘉"</f>
        <v>黎小嘉</v>
      </c>
      <c r="C40" s="6" t="str">
        <f t="shared" si="15"/>
        <v xml:space="preserve">女        </v>
      </c>
      <c r="D40" s="5" t="str">
        <f t="shared" si="14"/>
        <v>汉族</v>
      </c>
      <c r="E40" s="5" t="str">
        <f>"广西梧州"</f>
        <v>广西梧州</v>
      </c>
      <c r="F40" s="5" t="str">
        <f>"共青团员"</f>
        <v>共青团员</v>
      </c>
      <c r="G40" s="5" t="str">
        <f>"广西教育学院汉语"</f>
        <v>广西教育学院汉语</v>
      </c>
      <c r="H40" s="5" t="str">
        <f>"汉语"</f>
        <v>汉语</v>
      </c>
      <c r="I40" s="5" t="str">
        <f>"专科无学位"</f>
        <v>专科无学位</v>
      </c>
      <c r="J40" s="5" t="str">
        <f t="shared" si="2"/>
        <v>梧州市龙圩区</v>
      </c>
      <c r="K40" s="5" t="str">
        <f>"2017.06.01"</f>
        <v>2017.06.01</v>
      </c>
      <c r="L40" s="5" t="str">
        <f>"是"</f>
        <v>是</v>
      </c>
      <c r="M40" s="5" t="str">
        <f>"2:小学"</f>
        <v>2:小学</v>
      </c>
      <c r="N40" s="5" t="str">
        <f t="shared" si="3"/>
        <v>小学</v>
      </c>
      <c r="O40" s="5" t="str">
        <f t="shared" si="9"/>
        <v>102:语文</v>
      </c>
      <c r="P40" s="5" t="str">
        <f t="shared" si="5"/>
        <v>通过</v>
      </c>
    </row>
    <row r="41" spans="1:16" ht="26.25" customHeight="1">
      <c r="A41" s="4" t="str">
        <f>"39"</f>
        <v>39</v>
      </c>
      <c r="B41" s="5" t="str">
        <f>"蒙燕霞"</f>
        <v>蒙燕霞</v>
      </c>
      <c r="C41" s="6" t="str">
        <f t="shared" si="15"/>
        <v xml:space="preserve">女        </v>
      </c>
      <c r="D41" s="5" t="str">
        <f t="shared" si="14"/>
        <v>汉族</v>
      </c>
      <c r="E41" s="5" t="str">
        <f>"广西岑溪"</f>
        <v>广西岑溪</v>
      </c>
      <c r="F41" s="5" t="str">
        <f>"中共党员"</f>
        <v>中共党员</v>
      </c>
      <c r="G41" s="5" t="str">
        <f>"广西师范学院播音与主持艺术空中乘务方向"</f>
        <v>广西师范学院播音与主持艺术空中乘务方向</v>
      </c>
      <c r="H41" s="5" t="str">
        <f>"播音与主持艺术空中乘务方向"</f>
        <v>播音与主持艺术空中乘务方向</v>
      </c>
      <c r="I41" s="5" t="str">
        <f>"本科学士"</f>
        <v>本科学士</v>
      </c>
      <c r="J41" s="5" t="str">
        <f t="shared" si="2"/>
        <v>梧州市龙圩区</v>
      </c>
      <c r="K41" s="5" t="str">
        <f>"2017.06.01"</f>
        <v>2017.06.01</v>
      </c>
      <c r="L41" s="5" t="str">
        <f>"不是"</f>
        <v>不是</v>
      </c>
      <c r="M41" s="5" t="str">
        <f>"2:小学"</f>
        <v>2:小学</v>
      </c>
      <c r="N41" s="5" t="str">
        <f t="shared" si="3"/>
        <v>小学</v>
      </c>
      <c r="O41" s="5" t="str">
        <f t="shared" si="9"/>
        <v>102:语文</v>
      </c>
      <c r="P41" s="5" t="str">
        <f t="shared" si="5"/>
        <v>通过</v>
      </c>
    </row>
    <row r="42" spans="1:16" ht="26.25" customHeight="1">
      <c r="A42" s="4" t="str">
        <f>"40"</f>
        <v>40</v>
      </c>
      <c r="B42" s="5" t="str">
        <f>"黎凤至"</f>
        <v>黎凤至</v>
      </c>
      <c r="C42" s="6" t="str">
        <f t="shared" si="15"/>
        <v xml:space="preserve">女        </v>
      </c>
      <c r="D42" s="5" t="str">
        <f t="shared" si="14"/>
        <v>汉族</v>
      </c>
      <c r="E42" s="5" t="str">
        <f>"梧州"</f>
        <v>梧州</v>
      </c>
      <c r="F42" s="5" t="str">
        <f>"共青团员"</f>
        <v>共青团员</v>
      </c>
      <c r="G42" s="5" t="str">
        <f>"湖南怀化学院广播电视新闻学"</f>
        <v>湖南怀化学院广播电视新闻学</v>
      </c>
      <c r="H42" s="5" t="str">
        <f>"广播电视新闻学"</f>
        <v>广播电视新闻学</v>
      </c>
      <c r="I42" s="5" t="str">
        <f>"本科学士"</f>
        <v>本科学士</v>
      </c>
      <c r="J42" s="5" t="str">
        <f t="shared" si="2"/>
        <v>梧州市龙圩区</v>
      </c>
      <c r="K42" s="5" t="str">
        <f>"2015.07.01"</f>
        <v>2015.07.01</v>
      </c>
      <c r="L42" s="5" t="str">
        <f>"不是"</f>
        <v>不是</v>
      </c>
      <c r="M42" s="5" t="str">
        <f>"3:初级中学"</f>
        <v>3:初级中学</v>
      </c>
      <c r="N42" s="5" t="str">
        <f t="shared" si="3"/>
        <v>小学</v>
      </c>
      <c r="O42" s="5" t="str">
        <f t="shared" si="9"/>
        <v>102:语文</v>
      </c>
      <c r="P42" s="5" t="str">
        <f t="shared" si="5"/>
        <v>通过</v>
      </c>
    </row>
    <row r="43" spans="1:16" ht="26.25" customHeight="1">
      <c r="A43" s="4" t="str">
        <f>"41"</f>
        <v>41</v>
      </c>
      <c r="B43" s="5" t="str">
        <f>"邱焕研"</f>
        <v>邱焕研</v>
      </c>
      <c r="C43" s="6" t="str">
        <f t="shared" si="15"/>
        <v xml:space="preserve">女        </v>
      </c>
      <c r="D43" s="5" t="str">
        <f t="shared" si="14"/>
        <v>汉族</v>
      </c>
      <c r="E43" s="5" t="str">
        <f>"广西梧州市"</f>
        <v>广西梧州市</v>
      </c>
      <c r="F43" s="5" t="str">
        <f>"共青团员"</f>
        <v>共青团员</v>
      </c>
      <c r="G43" s="5" t="str">
        <f>"玉林师范学院学前教育"</f>
        <v>玉林师范学院学前教育</v>
      </c>
      <c r="H43" s="5" t="str">
        <f>"学前教育"</f>
        <v>学前教育</v>
      </c>
      <c r="I43" s="5" t="str">
        <f>"专科无学位"</f>
        <v>专科无学位</v>
      </c>
      <c r="J43" s="5" t="str">
        <f t="shared" si="2"/>
        <v>梧州市龙圩区</v>
      </c>
      <c r="K43" s="5" t="str">
        <f>"2017.06.01"</f>
        <v>2017.06.01</v>
      </c>
      <c r="L43" s="5" t="str">
        <f>"是"</f>
        <v>是</v>
      </c>
      <c r="M43" s="5" t="str">
        <f>"1:幼儿园"</f>
        <v>1:幼儿园</v>
      </c>
      <c r="N43" s="5" t="str">
        <f t="shared" si="3"/>
        <v>小学</v>
      </c>
      <c r="O43" s="5" t="str">
        <f t="shared" si="9"/>
        <v>102:语文</v>
      </c>
      <c r="P43" s="5" t="str">
        <f t="shared" si="5"/>
        <v>通过</v>
      </c>
    </row>
    <row r="44" spans="1:16" ht="26.25" customHeight="1">
      <c r="A44" s="4" t="str">
        <f>"42"</f>
        <v>42</v>
      </c>
      <c r="B44" s="5" t="str">
        <f>"莫炜娴"</f>
        <v>莫炜娴</v>
      </c>
      <c r="C44" s="6" t="str">
        <f t="shared" si="15"/>
        <v xml:space="preserve">女        </v>
      </c>
      <c r="D44" s="5" t="str">
        <f t="shared" si="14"/>
        <v>汉族</v>
      </c>
      <c r="E44" s="5" t="str">
        <f>"广西苍梧"</f>
        <v>广西苍梧</v>
      </c>
      <c r="F44" s="5" t="str">
        <f>"共青团员"</f>
        <v>共青团员</v>
      </c>
      <c r="G44" s="5" t="str">
        <f>"广西科技师范学院汉语"</f>
        <v>广西科技师范学院汉语</v>
      </c>
      <c r="H44" s="5" t="str">
        <f>"汉语"</f>
        <v>汉语</v>
      </c>
      <c r="I44" s="5" t="str">
        <f>"专科无学位"</f>
        <v>专科无学位</v>
      </c>
      <c r="J44" s="5" t="str">
        <f t="shared" si="2"/>
        <v>梧州市龙圩区</v>
      </c>
      <c r="K44" s="5" t="str">
        <f>"2017.06.01"</f>
        <v>2017.06.01</v>
      </c>
      <c r="L44" s="5" t="str">
        <f>"不是"</f>
        <v>不是</v>
      </c>
      <c r="M44" s="5" t="str">
        <f>"2:小学"</f>
        <v>2:小学</v>
      </c>
      <c r="N44" s="5" t="str">
        <f t="shared" si="3"/>
        <v>小学</v>
      </c>
      <c r="O44" s="5" t="str">
        <f t="shared" si="9"/>
        <v>102:语文</v>
      </c>
      <c r="P44" s="5" t="str">
        <f t="shared" si="5"/>
        <v>通过</v>
      </c>
    </row>
    <row r="45" spans="1:16" ht="26.25" customHeight="1">
      <c r="A45" s="4" t="str">
        <f>"43"</f>
        <v>43</v>
      </c>
      <c r="B45" s="5" t="str">
        <f>"李金光"</f>
        <v>李金光</v>
      </c>
      <c r="C45" s="6" t="str">
        <f>"男        "</f>
        <v xml:space="preserve">男        </v>
      </c>
      <c r="D45" s="5" t="str">
        <f t="shared" si="14"/>
        <v>汉族</v>
      </c>
      <c r="E45" s="5" t="str">
        <f>"广西梧州市苍梧县"</f>
        <v>广西梧州市苍梧县</v>
      </c>
      <c r="F45" s="5" t="str">
        <f>"中共党员"</f>
        <v>中共党员</v>
      </c>
      <c r="G45" s="5" t="str">
        <f>"广西师范大学汉语言文学"</f>
        <v>广西师范大学汉语言文学</v>
      </c>
      <c r="H45" s="5" t="str">
        <f>"汉语言文学"</f>
        <v>汉语言文学</v>
      </c>
      <c r="I45" s="5" t="str">
        <f>"专科学士"</f>
        <v>专科学士</v>
      </c>
      <c r="J45" s="5" t="str">
        <f t="shared" si="2"/>
        <v>梧州市龙圩区</v>
      </c>
      <c r="K45" s="5" t="str">
        <f>"2015.06.01"</f>
        <v>2015.06.01</v>
      </c>
      <c r="L45" s="5" t="str">
        <f>"是"</f>
        <v>是</v>
      </c>
      <c r="M45" s="5" t="str">
        <f>"3:初级中学"</f>
        <v>3:初级中学</v>
      </c>
      <c r="N45" s="5" t="str">
        <f t="shared" si="3"/>
        <v>小学</v>
      </c>
      <c r="O45" s="5" t="str">
        <f t="shared" si="9"/>
        <v>102:语文</v>
      </c>
      <c r="P45" s="5" t="str">
        <f t="shared" si="5"/>
        <v>通过</v>
      </c>
    </row>
    <row r="46" spans="1:16" ht="26.25" customHeight="1">
      <c r="A46" s="4" t="str">
        <f>"44"</f>
        <v>44</v>
      </c>
      <c r="B46" s="5" t="str">
        <f>"陈雪翘"</f>
        <v>陈雪翘</v>
      </c>
      <c r="C46" s="6" t="str">
        <f>"女        "</f>
        <v xml:space="preserve">女        </v>
      </c>
      <c r="D46" s="5" t="str">
        <f t="shared" si="14"/>
        <v>汉族</v>
      </c>
      <c r="E46" s="5" t="str">
        <f>"广西梧州"</f>
        <v>广西梧州</v>
      </c>
      <c r="F46" s="5" t="str">
        <f>"共青团员"</f>
        <v>共青团员</v>
      </c>
      <c r="G46" s="5" t="str">
        <f>"南宁地区教育学院语文教育"</f>
        <v>南宁地区教育学院语文教育</v>
      </c>
      <c r="H46" s="5" t="str">
        <f>"语文教育"</f>
        <v>语文教育</v>
      </c>
      <c r="I46" s="5" t="str">
        <f>"专科无学位"</f>
        <v>专科无学位</v>
      </c>
      <c r="J46" s="5" t="str">
        <f t="shared" si="2"/>
        <v>梧州市龙圩区</v>
      </c>
      <c r="K46" s="5" t="str">
        <f>"2015.06.01"</f>
        <v>2015.06.01</v>
      </c>
      <c r="L46" s="5" t="str">
        <f>"是"</f>
        <v>是</v>
      </c>
      <c r="M46" s="5" t="str">
        <f>"2:小学"</f>
        <v>2:小学</v>
      </c>
      <c r="N46" s="5" t="str">
        <f t="shared" si="3"/>
        <v>小学</v>
      </c>
      <c r="O46" s="5" t="str">
        <f t="shared" si="9"/>
        <v>102:语文</v>
      </c>
      <c r="P46" s="5" t="str">
        <f t="shared" si="5"/>
        <v>通过</v>
      </c>
    </row>
    <row r="47" spans="1:16" ht="26.25" customHeight="1">
      <c r="A47" s="4" t="str">
        <f>"45"</f>
        <v>45</v>
      </c>
      <c r="B47" s="5" t="str">
        <f>"李丽佳"</f>
        <v>李丽佳</v>
      </c>
      <c r="C47" s="6" t="str">
        <f>"女        "</f>
        <v xml:space="preserve">女        </v>
      </c>
      <c r="D47" s="5" t="str">
        <f t="shared" si="14"/>
        <v>汉族</v>
      </c>
      <c r="E47" s="5" t="str">
        <f>"广西梧州"</f>
        <v>广西梧州</v>
      </c>
      <c r="F47" s="5" t="str">
        <f>"群众"</f>
        <v>群众</v>
      </c>
      <c r="G47" s="5" t="str">
        <f>"广西民族师范学院国际经济与贸易"</f>
        <v>广西民族师范学院国际经济与贸易</v>
      </c>
      <c r="H47" s="5" t="str">
        <f>"国际经济与贸易"</f>
        <v>国际经济与贸易</v>
      </c>
      <c r="I47" s="5" t="str">
        <f>"本科学士"</f>
        <v>本科学士</v>
      </c>
      <c r="J47" s="5" t="str">
        <f t="shared" si="2"/>
        <v>梧州市龙圩区</v>
      </c>
      <c r="K47" s="5" t="str">
        <f>"2017.07.01"</f>
        <v>2017.07.01</v>
      </c>
      <c r="L47" s="5" t="str">
        <f>"不是"</f>
        <v>不是</v>
      </c>
      <c r="M47" s="5" t="str">
        <f>"0:暂未取得"</f>
        <v>0:暂未取得</v>
      </c>
      <c r="N47" s="5" t="str">
        <f t="shared" si="3"/>
        <v>小学</v>
      </c>
      <c r="O47" s="5" t="str">
        <f t="shared" si="9"/>
        <v>102:语文</v>
      </c>
      <c r="P47" s="5" t="str">
        <f t="shared" si="5"/>
        <v>通过</v>
      </c>
    </row>
    <row r="48" spans="1:16" ht="26.25" customHeight="1">
      <c r="A48" s="4" t="str">
        <f>"46"</f>
        <v>46</v>
      </c>
      <c r="B48" s="5" t="str">
        <f>"郭俊德"</f>
        <v>郭俊德</v>
      </c>
      <c r="C48" s="6" t="str">
        <f>"男        "</f>
        <v xml:space="preserve">男        </v>
      </c>
      <c r="D48" s="5" t="str">
        <f t="shared" si="14"/>
        <v>汉族</v>
      </c>
      <c r="E48" s="5" t="str">
        <f>"广西梧州龙圩区"</f>
        <v>广西梧州龙圩区</v>
      </c>
      <c r="F48" s="5" t="str">
        <f>"共青团员"</f>
        <v>共青团员</v>
      </c>
      <c r="G48" s="5" t="str">
        <f>"广西师范学院师园学院汉语言文学"</f>
        <v>广西师范学院师园学院汉语言文学</v>
      </c>
      <c r="H48" s="5" t="str">
        <f>"汉语言文学"</f>
        <v>汉语言文学</v>
      </c>
      <c r="I48" s="5" t="str">
        <f>"本科学士"</f>
        <v>本科学士</v>
      </c>
      <c r="J48" s="5" t="str">
        <f t="shared" si="2"/>
        <v>梧州市龙圩区</v>
      </c>
      <c r="K48" s="5" t="str">
        <f>"2017.07.01"</f>
        <v>2017.07.01</v>
      </c>
      <c r="L48" s="5" t="str">
        <f t="shared" ref="L48:L55" si="16">"是"</f>
        <v>是</v>
      </c>
      <c r="M48" s="5" t="str">
        <f>"3:初级中学"</f>
        <v>3:初级中学</v>
      </c>
      <c r="N48" s="5" t="str">
        <f t="shared" si="3"/>
        <v>小学</v>
      </c>
      <c r="O48" s="5" t="str">
        <f t="shared" si="9"/>
        <v>102:语文</v>
      </c>
      <c r="P48" s="5" t="str">
        <f t="shared" si="5"/>
        <v>通过</v>
      </c>
    </row>
    <row r="49" spans="1:16" ht="26.25" customHeight="1">
      <c r="A49" s="4" t="str">
        <f>"47"</f>
        <v>47</v>
      </c>
      <c r="B49" s="5" t="str">
        <f>"黎凤"</f>
        <v>黎凤</v>
      </c>
      <c r="C49" s="6" t="str">
        <f t="shared" ref="C49:C65" si="17">"女        "</f>
        <v xml:space="preserve">女        </v>
      </c>
      <c r="D49" s="5" t="str">
        <f t="shared" si="14"/>
        <v>汉族</v>
      </c>
      <c r="E49" s="5" t="str">
        <f>"广西梧州"</f>
        <v>广西梧州</v>
      </c>
      <c r="F49" s="5" t="str">
        <f>"共青团员"</f>
        <v>共青团员</v>
      </c>
      <c r="G49" s="5" t="str">
        <f>"广西教育学院汉语"</f>
        <v>广西教育学院汉语</v>
      </c>
      <c r="H49" s="5" t="str">
        <f>"汉语"</f>
        <v>汉语</v>
      </c>
      <c r="I49" s="5" t="str">
        <f>"专科无学位"</f>
        <v>专科无学位</v>
      </c>
      <c r="J49" s="5" t="str">
        <f t="shared" si="2"/>
        <v>梧州市龙圩区</v>
      </c>
      <c r="K49" s="5" t="str">
        <f>"2013.06.01"</f>
        <v>2013.06.01</v>
      </c>
      <c r="L49" s="5" t="str">
        <f t="shared" si="16"/>
        <v>是</v>
      </c>
      <c r="M49" s="5" t="str">
        <f>"3:初级中学"</f>
        <v>3:初级中学</v>
      </c>
      <c r="N49" s="5" t="str">
        <f t="shared" si="3"/>
        <v>小学</v>
      </c>
      <c r="O49" s="5" t="str">
        <f t="shared" si="9"/>
        <v>102:语文</v>
      </c>
      <c r="P49" s="5" t="str">
        <f t="shared" si="5"/>
        <v>通过</v>
      </c>
    </row>
    <row r="50" spans="1:16" ht="26.25" customHeight="1">
      <c r="A50" s="4" t="str">
        <f>"48"</f>
        <v>48</v>
      </c>
      <c r="B50" s="5" t="str">
        <f>"钟海清"</f>
        <v>钟海清</v>
      </c>
      <c r="C50" s="6" t="str">
        <f t="shared" si="17"/>
        <v xml:space="preserve">女        </v>
      </c>
      <c r="D50" s="5" t="str">
        <f t="shared" si="14"/>
        <v>汉族</v>
      </c>
      <c r="E50" s="5" t="str">
        <f>"广西梧州"</f>
        <v>广西梧州</v>
      </c>
      <c r="F50" s="5" t="str">
        <f>"共青团员"</f>
        <v>共青团员</v>
      </c>
      <c r="G50" s="5" t="str">
        <f>"玉林师范学院小学教育"</f>
        <v>玉林师范学院小学教育</v>
      </c>
      <c r="H50" s="5" t="str">
        <f>"小学教育"</f>
        <v>小学教育</v>
      </c>
      <c r="I50" s="5" t="str">
        <f>"本科学士"</f>
        <v>本科学士</v>
      </c>
      <c r="J50" s="5" t="str">
        <f t="shared" si="2"/>
        <v>梧州市龙圩区</v>
      </c>
      <c r="K50" s="5" t="str">
        <f>"2016.06.01"</f>
        <v>2016.06.01</v>
      </c>
      <c r="L50" s="5" t="str">
        <f t="shared" si="16"/>
        <v>是</v>
      </c>
      <c r="M50" s="5" t="str">
        <f>"2:小学"</f>
        <v>2:小学</v>
      </c>
      <c r="N50" s="5" t="str">
        <f t="shared" si="3"/>
        <v>小学</v>
      </c>
      <c r="O50" s="5" t="str">
        <f t="shared" si="9"/>
        <v>102:语文</v>
      </c>
      <c r="P50" s="5" t="str">
        <f t="shared" si="5"/>
        <v>通过</v>
      </c>
    </row>
    <row r="51" spans="1:16" ht="26.25" customHeight="1">
      <c r="A51" s="4" t="str">
        <f>"49"</f>
        <v>49</v>
      </c>
      <c r="B51" s="5" t="str">
        <f>"李海明"</f>
        <v>李海明</v>
      </c>
      <c r="C51" s="6" t="str">
        <f t="shared" si="17"/>
        <v xml:space="preserve">女        </v>
      </c>
      <c r="D51" s="5" t="str">
        <f t="shared" si="14"/>
        <v>汉族</v>
      </c>
      <c r="E51" s="5" t="str">
        <f>"广西梧州"</f>
        <v>广西梧州</v>
      </c>
      <c r="F51" s="5" t="str">
        <f>"共青团员"</f>
        <v>共青团员</v>
      </c>
      <c r="G51" s="5" t="str">
        <f>"广西科技师范院思想政治教育"</f>
        <v>广西科技师范院思想政治教育</v>
      </c>
      <c r="H51" s="5" t="str">
        <f>"思想政治教育"</f>
        <v>思想政治教育</v>
      </c>
      <c r="I51" s="5" t="str">
        <f>"专科无学位"</f>
        <v>专科无学位</v>
      </c>
      <c r="J51" s="5" t="str">
        <f t="shared" si="2"/>
        <v>梧州市龙圩区</v>
      </c>
      <c r="K51" s="5" t="str">
        <f>"2016.06.01"</f>
        <v>2016.06.01</v>
      </c>
      <c r="L51" s="5" t="str">
        <f t="shared" si="16"/>
        <v>是</v>
      </c>
      <c r="M51" s="5" t="str">
        <f>"2:小学"</f>
        <v>2:小学</v>
      </c>
      <c r="N51" s="5" t="str">
        <f t="shared" si="3"/>
        <v>小学</v>
      </c>
      <c r="O51" s="5" t="str">
        <f t="shared" si="9"/>
        <v>102:语文</v>
      </c>
      <c r="P51" s="5" t="str">
        <f t="shared" si="5"/>
        <v>通过</v>
      </c>
    </row>
    <row r="52" spans="1:16" ht="26.25" customHeight="1">
      <c r="A52" s="4" t="str">
        <f>"50"</f>
        <v>50</v>
      </c>
      <c r="B52" s="5" t="str">
        <f>"黎秋君"</f>
        <v>黎秋君</v>
      </c>
      <c r="C52" s="6" t="str">
        <f t="shared" si="17"/>
        <v xml:space="preserve">女        </v>
      </c>
      <c r="D52" s="5" t="str">
        <f t="shared" si="14"/>
        <v>汉族</v>
      </c>
      <c r="E52" s="5" t="str">
        <f>"广西省贺州市昭平县"</f>
        <v>广西省贺州市昭平县</v>
      </c>
      <c r="F52" s="5" t="str">
        <f>"群众"</f>
        <v>群众</v>
      </c>
      <c r="G52" s="5" t="str">
        <f>"琼州学院学前教育"</f>
        <v>琼州学院学前教育</v>
      </c>
      <c r="H52" s="5" t="str">
        <f>"学前教育"</f>
        <v>学前教育</v>
      </c>
      <c r="I52" s="5" t="str">
        <f>"专科无学位"</f>
        <v>专科无学位</v>
      </c>
      <c r="J52" s="5" t="str">
        <f t="shared" si="2"/>
        <v>梧州市龙圩区</v>
      </c>
      <c r="K52" s="5" t="str">
        <f>"2015.06.01"</f>
        <v>2015.06.01</v>
      </c>
      <c r="L52" s="5" t="str">
        <f t="shared" si="16"/>
        <v>是</v>
      </c>
      <c r="M52" s="5" t="str">
        <f>"2:小学"</f>
        <v>2:小学</v>
      </c>
      <c r="N52" s="5" t="str">
        <f t="shared" si="3"/>
        <v>小学</v>
      </c>
      <c r="O52" s="5" t="str">
        <f t="shared" si="9"/>
        <v>102:语文</v>
      </c>
      <c r="P52" s="5" t="str">
        <f t="shared" si="5"/>
        <v>通过</v>
      </c>
    </row>
    <row r="53" spans="1:16" ht="26.25" customHeight="1">
      <c r="A53" s="4" t="str">
        <f>"51"</f>
        <v>51</v>
      </c>
      <c r="B53" s="5" t="str">
        <f>"吴启敏"</f>
        <v>吴启敏</v>
      </c>
      <c r="C53" s="6" t="str">
        <f t="shared" si="17"/>
        <v xml:space="preserve">女        </v>
      </c>
      <c r="D53" s="5" t="str">
        <f t="shared" si="14"/>
        <v>汉族</v>
      </c>
      <c r="E53" s="5" t="str">
        <f>"广西"</f>
        <v>广西</v>
      </c>
      <c r="F53" s="5" t="str">
        <f>"中共党员"</f>
        <v>中共党员</v>
      </c>
      <c r="G53" s="5" t="str">
        <f>"桂林师范高等专科学校汉语"</f>
        <v>桂林师范高等专科学校汉语</v>
      </c>
      <c r="H53" s="5" t="str">
        <f>"汉语"</f>
        <v>汉语</v>
      </c>
      <c r="I53" s="5" t="str">
        <f>"专科无学位"</f>
        <v>专科无学位</v>
      </c>
      <c r="J53" s="5" t="str">
        <f t="shared" si="2"/>
        <v>梧州市龙圩区</v>
      </c>
      <c r="K53" s="5" t="str">
        <f>"2014.07.01"</f>
        <v>2014.07.01</v>
      </c>
      <c r="L53" s="5" t="str">
        <f t="shared" si="16"/>
        <v>是</v>
      </c>
      <c r="M53" s="5" t="str">
        <f>"2:小学"</f>
        <v>2:小学</v>
      </c>
      <c r="N53" s="5" t="str">
        <f t="shared" si="3"/>
        <v>小学</v>
      </c>
      <c r="O53" s="5" t="str">
        <f t="shared" si="9"/>
        <v>102:语文</v>
      </c>
      <c r="P53" s="5" t="str">
        <f t="shared" si="5"/>
        <v>通过</v>
      </c>
    </row>
    <row r="54" spans="1:16" ht="26.25" customHeight="1">
      <c r="A54" s="4" t="str">
        <f>"52"</f>
        <v>52</v>
      </c>
      <c r="B54" s="5" t="str">
        <f>"何珊"</f>
        <v>何珊</v>
      </c>
      <c r="C54" s="6" t="str">
        <f t="shared" si="17"/>
        <v xml:space="preserve">女        </v>
      </c>
      <c r="D54" s="5" t="str">
        <f t="shared" si="14"/>
        <v>汉族</v>
      </c>
      <c r="E54" s="5" t="str">
        <f>"广西贵港"</f>
        <v>广西贵港</v>
      </c>
      <c r="F54" s="5" t="str">
        <f>"共青团员"</f>
        <v>共青团员</v>
      </c>
      <c r="G54" s="5" t="str">
        <f>"梧州学院学前教育"</f>
        <v>梧州学院学前教育</v>
      </c>
      <c r="H54" s="5" t="str">
        <f>"学前教育"</f>
        <v>学前教育</v>
      </c>
      <c r="I54" s="5" t="str">
        <f>"本科学士"</f>
        <v>本科学士</v>
      </c>
      <c r="J54" s="5" t="str">
        <f t="shared" si="2"/>
        <v>梧州市龙圩区</v>
      </c>
      <c r="K54" s="5" t="str">
        <f>"2017.07.01"</f>
        <v>2017.07.01</v>
      </c>
      <c r="L54" s="5" t="str">
        <f t="shared" si="16"/>
        <v>是</v>
      </c>
      <c r="M54" s="5" t="str">
        <f>"1:幼儿园"</f>
        <v>1:幼儿园</v>
      </c>
      <c r="N54" s="5" t="str">
        <f t="shared" si="3"/>
        <v>小学</v>
      </c>
      <c r="O54" s="5" t="str">
        <f t="shared" si="9"/>
        <v>102:语文</v>
      </c>
      <c r="P54" s="5" t="str">
        <f t="shared" si="5"/>
        <v>通过</v>
      </c>
    </row>
    <row r="55" spans="1:16" ht="26.25" customHeight="1">
      <c r="A55" s="4" t="str">
        <f>"53"</f>
        <v>53</v>
      </c>
      <c r="B55" s="5" t="str">
        <f>"彭潜"</f>
        <v>彭潜</v>
      </c>
      <c r="C55" s="6" t="str">
        <f t="shared" si="17"/>
        <v xml:space="preserve">女        </v>
      </c>
      <c r="D55" s="5" t="str">
        <f t="shared" si="14"/>
        <v>汉族</v>
      </c>
      <c r="E55" s="5" t="str">
        <f>"广西梧州"</f>
        <v>广西梧州</v>
      </c>
      <c r="F55" s="5" t="str">
        <f>"群众"</f>
        <v>群众</v>
      </c>
      <c r="G55" s="5" t="str">
        <f>"贺州学院小学教育中文方向"</f>
        <v>贺州学院小学教育中文方向</v>
      </c>
      <c r="H55" s="5" t="str">
        <f>"小学教育中文方向"</f>
        <v>小学教育中文方向</v>
      </c>
      <c r="I55" s="5" t="str">
        <f>"本科学士"</f>
        <v>本科学士</v>
      </c>
      <c r="J55" s="5" t="str">
        <f t="shared" si="2"/>
        <v>梧州市龙圩区</v>
      </c>
      <c r="K55" s="5" t="str">
        <f>"2017.07.01"</f>
        <v>2017.07.01</v>
      </c>
      <c r="L55" s="5" t="str">
        <f t="shared" si="16"/>
        <v>是</v>
      </c>
      <c r="M55" s="5" t="str">
        <f>"2:小学"</f>
        <v>2:小学</v>
      </c>
      <c r="N55" s="5" t="str">
        <f t="shared" si="3"/>
        <v>小学</v>
      </c>
      <c r="O55" s="5" t="str">
        <f t="shared" si="9"/>
        <v>102:语文</v>
      </c>
      <c r="P55" s="5" t="str">
        <f t="shared" si="5"/>
        <v>通过</v>
      </c>
    </row>
    <row r="56" spans="1:16" ht="26.25" customHeight="1">
      <c r="A56" s="4" t="str">
        <f>"54"</f>
        <v>54</v>
      </c>
      <c r="B56" s="5" t="str">
        <f>"罗冰霞"</f>
        <v>罗冰霞</v>
      </c>
      <c r="C56" s="6" t="str">
        <f t="shared" si="17"/>
        <v xml:space="preserve">女        </v>
      </c>
      <c r="D56" s="5" t="str">
        <f t="shared" si="14"/>
        <v>汉族</v>
      </c>
      <c r="E56" s="5" t="str">
        <f>"广西平南"</f>
        <v>广西平南</v>
      </c>
      <c r="F56" s="5" t="str">
        <f>"群众"</f>
        <v>群众</v>
      </c>
      <c r="G56" s="5" t="str">
        <f>"玉林师范学院汉语言文学现代文秘方向"</f>
        <v>玉林师范学院汉语言文学现代文秘方向</v>
      </c>
      <c r="H56" s="5" t="str">
        <f>"汉语言文学现代文秘方向"</f>
        <v>汉语言文学现代文秘方向</v>
      </c>
      <c r="I56" s="5" t="str">
        <f>"本科学士"</f>
        <v>本科学士</v>
      </c>
      <c r="J56" s="5" t="str">
        <f t="shared" si="2"/>
        <v>梧州市龙圩区</v>
      </c>
      <c r="K56" s="5" t="str">
        <f>"2014.06.01"</f>
        <v>2014.06.01</v>
      </c>
      <c r="L56" s="5" t="str">
        <f>"不是"</f>
        <v>不是</v>
      </c>
      <c r="M56" s="5" t="str">
        <f>"2:小学"</f>
        <v>2:小学</v>
      </c>
      <c r="N56" s="5" t="str">
        <f t="shared" si="3"/>
        <v>小学</v>
      </c>
      <c r="O56" s="5" t="str">
        <f t="shared" si="9"/>
        <v>102:语文</v>
      </c>
      <c r="P56" s="5" t="str">
        <f t="shared" si="5"/>
        <v>通过</v>
      </c>
    </row>
    <row r="57" spans="1:16" ht="26.25" customHeight="1">
      <c r="A57" s="4" t="str">
        <f>"55"</f>
        <v>55</v>
      </c>
      <c r="B57" s="5" t="str">
        <f>"林烨媚"</f>
        <v>林烨媚</v>
      </c>
      <c r="C57" s="6" t="str">
        <f t="shared" si="17"/>
        <v xml:space="preserve">女        </v>
      </c>
      <c r="D57" s="5" t="str">
        <f t="shared" si="14"/>
        <v>汉族</v>
      </c>
      <c r="E57" s="5" t="str">
        <f>"广西梧州市"</f>
        <v>广西梧州市</v>
      </c>
      <c r="F57" s="5" t="str">
        <f>"共青团员"</f>
        <v>共青团员</v>
      </c>
      <c r="G57" s="5" t="str">
        <f>"桂林师范高等专科学校语文教育"</f>
        <v>桂林师范高等专科学校语文教育</v>
      </c>
      <c r="H57" s="5" t="str">
        <f>"语文教育"</f>
        <v>语文教育</v>
      </c>
      <c r="I57" s="5" t="str">
        <f>"专科无学位"</f>
        <v>专科无学位</v>
      </c>
      <c r="J57" s="5" t="str">
        <f t="shared" si="2"/>
        <v>梧州市龙圩区</v>
      </c>
      <c r="K57" s="5" t="str">
        <f>"2017.07.01"</f>
        <v>2017.07.01</v>
      </c>
      <c r="L57" s="5" t="str">
        <f t="shared" ref="L57:L62" si="18">"是"</f>
        <v>是</v>
      </c>
      <c r="M57" s="5" t="str">
        <f>"0:暂未取得"</f>
        <v>0:暂未取得</v>
      </c>
      <c r="N57" s="5" t="str">
        <f t="shared" si="3"/>
        <v>小学</v>
      </c>
      <c r="O57" s="5" t="str">
        <f t="shared" si="9"/>
        <v>102:语文</v>
      </c>
      <c r="P57" s="5" t="str">
        <f t="shared" si="5"/>
        <v>通过</v>
      </c>
    </row>
    <row r="58" spans="1:16" ht="26.25" customHeight="1">
      <c r="A58" s="4" t="str">
        <f>"56"</f>
        <v>56</v>
      </c>
      <c r="B58" s="5" t="str">
        <f>"陀枝霞"</f>
        <v>陀枝霞</v>
      </c>
      <c r="C58" s="6" t="str">
        <f t="shared" si="17"/>
        <v xml:space="preserve">女        </v>
      </c>
      <c r="D58" s="5" t="str">
        <f t="shared" si="14"/>
        <v>汉族</v>
      </c>
      <c r="E58" s="5" t="str">
        <f>"广西"</f>
        <v>广西</v>
      </c>
      <c r="F58" s="5" t="str">
        <f>"共青团员"</f>
        <v>共青团员</v>
      </c>
      <c r="G58" s="5" t="str">
        <f>"广西教育学院汉语言文学"</f>
        <v>广西教育学院汉语言文学</v>
      </c>
      <c r="H58" s="5" t="str">
        <f>"汉语言文学"</f>
        <v>汉语言文学</v>
      </c>
      <c r="I58" s="5" t="str">
        <f>"本科学士"</f>
        <v>本科学士</v>
      </c>
      <c r="J58" s="5" t="str">
        <f t="shared" si="2"/>
        <v>梧州市龙圩区</v>
      </c>
      <c r="K58" s="5" t="str">
        <f>"2017.01.01"</f>
        <v>2017.01.01</v>
      </c>
      <c r="L58" s="5" t="str">
        <f t="shared" si="18"/>
        <v>是</v>
      </c>
      <c r="M58" s="5" t="str">
        <f>"2:小学"</f>
        <v>2:小学</v>
      </c>
      <c r="N58" s="5" t="str">
        <f t="shared" si="3"/>
        <v>小学</v>
      </c>
      <c r="O58" s="5" t="str">
        <f t="shared" si="9"/>
        <v>102:语文</v>
      </c>
      <c r="P58" s="5" t="str">
        <f t="shared" si="5"/>
        <v>通过</v>
      </c>
    </row>
    <row r="59" spans="1:16" ht="26.25" customHeight="1">
      <c r="A59" s="4" t="str">
        <f>"57"</f>
        <v>57</v>
      </c>
      <c r="B59" s="5" t="str">
        <f>"欧思羽"</f>
        <v>欧思羽</v>
      </c>
      <c r="C59" s="6" t="str">
        <f t="shared" si="17"/>
        <v xml:space="preserve">女        </v>
      </c>
      <c r="D59" s="5" t="str">
        <f t="shared" si="14"/>
        <v>汉族</v>
      </c>
      <c r="E59" s="5" t="str">
        <f>"广西苍梧"</f>
        <v>广西苍梧</v>
      </c>
      <c r="F59" s="5" t="str">
        <f>"共青团员"</f>
        <v>共青团员</v>
      </c>
      <c r="G59" s="5" t="str">
        <f>"广西师范大学漓江学院汉语言文学"</f>
        <v>广西师范大学漓江学院汉语言文学</v>
      </c>
      <c r="H59" s="5" t="str">
        <f>"汉语言文学"</f>
        <v>汉语言文学</v>
      </c>
      <c r="I59" s="5" t="str">
        <f>"本科学士"</f>
        <v>本科学士</v>
      </c>
      <c r="J59" s="5" t="str">
        <f t="shared" si="2"/>
        <v>梧州市龙圩区</v>
      </c>
      <c r="K59" s="5" t="str">
        <f>"2017.07.01"</f>
        <v>2017.07.01</v>
      </c>
      <c r="L59" s="5" t="str">
        <f t="shared" si="18"/>
        <v>是</v>
      </c>
      <c r="M59" s="5" t="str">
        <f>"3:初级中学"</f>
        <v>3:初级中学</v>
      </c>
      <c r="N59" s="5" t="str">
        <f t="shared" si="3"/>
        <v>小学</v>
      </c>
      <c r="O59" s="5" t="str">
        <f t="shared" si="9"/>
        <v>102:语文</v>
      </c>
      <c r="P59" s="5" t="str">
        <f t="shared" si="5"/>
        <v>通过</v>
      </c>
    </row>
    <row r="60" spans="1:16" ht="26.25" customHeight="1">
      <c r="A60" s="4" t="str">
        <f>"58"</f>
        <v>58</v>
      </c>
      <c r="B60" s="5" t="str">
        <f>"梁颖怡"</f>
        <v>梁颖怡</v>
      </c>
      <c r="C60" s="6" t="str">
        <f t="shared" si="17"/>
        <v xml:space="preserve">女        </v>
      </c>
      <c r="D60" s="5" t="str">
        <f t="shared" si="14"/>
        <v>汉族</v>
      </c>
      <c r="E60" s="5" t="str">
        <f>"广西梧州"</f>
        <v>广西梧州</v>
      </c>
      <c r="F60" s="5" t="str">
        <f>"共青团员"</f>
        <v>共青团员</v>
      </c>
      <c r="G60" s="5" t="str">
        <f>"南宁地区教育学院语文教育"</f>
        <v>南宁地区教育学院语文教育</v>
      </c>
      <c r="H60" s="5" t="str">
        <f>"语文教育"</f>
        <v>语文教育</v>
      </c>
      <c r="I60" s="5" t="str">
        <f>"专科无学位"</f>
        <v>专科无学位</v>
      </c>
      <c r="J60" s="5" t="str">
        <f t="shared" si="2"/>
        <v>梧州市龙圩区</v>
      </c>
      <c r="K60" s="5" t="str">
        <f>"2017.06.01"</f>
        <v>2017.06.01</v>
      </c>
      <c r="L60" s="5" t="str">
        <f t="shared" si="18"/>
        <v>是</v>
      </c>
      <c r="M60" s="5" t="str">
        <f>"2:小学"</f>
        <v>2:小学</v>
      </c>
      <c r="N60" s="5" t="str">
        <f t="shared" si="3"/>
        <v>小学</v>
      </c>
      <c r="O60" s="5" t="str">
        <f t="shared" si="9"/>
        <v>102:语文</v>
      </c>
      <c r="P60" s="5" t="str">
        <f t="shared" si="5"/>
        <v>通过</v>
      </c>
    </row>
    <row r="61" spans="1:16" ht="26.25" customHeight="1">
      <c r="A61" s="4" t="str">
        <f>"59"</f>
        <v>59</v>
      </c>
      <c r="B61" s="5" t="str">
        <f>"陈妍"</f>
        <v>陈妍</v>
      </c>
      <c r="C61" s="6" t="str">
        <f t="shared" si="17"/>
        <v xml:space="preserve">女        </v>
      </c>
      <c r="D61" s="5" t="str">
        <f t="shared" si="14"/>
        <v>汉族</v>
      </c>
      <c r="E61" s="5" t="str">
        <f>"苍梧县"</f>
        <v>苍梧县</v>
      </c>
      <c r="F61" s="5" t="str">
        <f>"共青团员"</f>
        <v>共青团员</v>
      </c>
      <c r="G61" s="5" t="str">
        <f>"南宁地区教育学院语文教育"</f>
        <v>南宁地区教育学院语文教育</v>
      </c>
      <c r="H61" s="5" t="str">
        <f>"语文教育"</f>
        <v>语文教育</v>
      </c>
      <c r="I61" s="5" t="str">
        <f>"专科无学位"</f>
        <v>专科无学位</v>
      </c>
      <c r="J61" s="5" t="str">
        <f t="shared" si="2"/>
        <v>梧州市龙圩区</v>
      </c>
      <c r="K61" s="5" t="str">
        <f>"2013.06.01"</f>
        <v>2013.06.01</v>
      </c>
      <c r="L61" s="5" t="str">
        <f t="shared" si="18"/>
        <v>是</v>
      </c>
      <c r="M61" s="5" t="str">
        <f>"3:初级中学"</f>
        <v>3:初级中学</v>
      </c>
      <c r="N61" s="5" t="str">
        <f t="shared" si="3"/>
        <v>小学</v>
      </c>
      <c r="O61" s="5" t="str">
        <f t="shared" si="9"/>
        <v>102:语文</v>
      </c>
      <c r="P61" s="5" t="str">
        <f t="shared" si="5"/>
        <v>通过</v>
      </c>
    </row>
    <row r="62" spans="1:16" ht="26.25" customHeight="1">
      <c r="A62" s="4" t="str">
        <f>"60"</f>
        <v>60</v>
      </c>
      <c r="B62" s="5" t="str">
        <f>"邹金霞"</f>
        <v>邹金霞</v>
      </c>
      <c r="C62" s="6" t="str">
        <f t="shared" si="17"/>
        <v xml:space="preserve">女        </v>
      </c>
      <c r="D62" s="5" t="str">
        <f t="shared" si="14"/>
        <v>汉族</v>
      </c>
      <c r="E62" s="5" t="str">
        <f>"广西苍梧"</f>
        <v>广西苍梧</v>
      </c>
      <c r="F62" s="5" t="str">
        <f>"中共党员"</f>
        <v>中共党员</v>
      </c>
      <c r="G62" s="5" t="str">
        <f>"贺州学院汉语言文学"</f>
        <v>贺州学院汉语言文学</v>
      </c>
      <c r="H62" s="5" t="str">
        <f>"汉语言文学"</f>
        <v>汉语言文学</v>
      </c>
      <c r="I62" s="5" t="str">
        <f>"本科学士"</f>
        <v>本科学士</v>
      </c>
      <c r="J62" s="5" t="str">
        <f t="shared" si="2"/>
        <v>梧州市龙圩区</v>
      </c>
      <c r="K62" s="5" t="str">
        <f>"2012.07.01"</f>
        <v>2012.07.01</v>
      </c>
      <c r="L62" s="5" t="str">
        <f t="shared" si="18"/>
        <v>是</v>
      </c>
      <c r="M62" s="5" t="str">
        <f>"4:高级中学"</f>
        <v>4:高级中学</v>
      </c>
      <c r="N62" s="5" t="str">
        <f t="shared" si="3"/>
        <v>小学</v>
      </c>
      <c r="O62" s="5" t="str">
        <f t="shared" si="9"/>
        <v>102:语文</v>
      </c>
      <c r="P62" s="5" t="str">
        <f t="shared" si="5"/>
        <v>通过</v>
      </c>
    </row>
    <row r="63" spans="1:16" ht="26.25" customHeight="1">
      <c r="A63" s="4" t="str">
        <f>"61"</f>
        <v>61</v>
      </c>
      <c r="B63" s="5" t="str">
        <f>"廖运红"</f>
        <v>廖运红</v>
      </c>
      <c r="C63" s="6" t="str">
        <f t="shared" si="17"/>
        <v xml:space="preserve">女        </v>
      </c>
      <c r="D63" s="5" t="str">
        <f>"壮族"</f>
        <v>壮族</v>
      </c>
      <c r="E63" s="5" t="str">
        <f>"广西河池市罗城县"</f>
        <v>广西河池市罗城县</v>
      </c>
      <c r="F63" s="5" t="str">
        <f>"中共党员"</f>
        <v>中共党员</v>
      </c>
      <c r="G63" s="5" t="str">
        <f>"贺州学院国际经济与贸易"</f>
        <v>贺州学院国际经济与贸易</v>
      </c>
      <c r="H63" s="5" t="str">
        <f>"国际经济与贸易"</f>
        <v>国际经济与贸易</v>
      </c>
      <c r="I63" s="5" t="str">
        <f>"本科学士"</f>
        <v>本科学士</v>
      </c>
      <c r="J63" s="5" t="str">
        <f t="shared" si="2"/>
        <v>梧州市龙圩区</v>
      </c>
      <c r="K63" s="5" t="str">
        <f>"2013.07.01"</f>
        <v>2013.07.01</v>
      </c>
      <c r="L63" s="5" t="str">
        <f>"不是"</f>
        <v>不是</v>
      </c>
      <c r="M63" s="5" t="str">
        <f>"2:小学"</f>
        <v>2:小学</v>
      </c>
      <c r="N63" s="5" t="str">
        <f t="shared" si="3"/>
        <v>小学</v>
      </c>
      <c r="O63" s="5" t="str">
        <f t="shared" si="9"/>
        <v>102:语文</v>
      </c>
      <c r="P63" s="5" t="str">
        <f t="shared" si="5"/>
        <v>通过</v>
      </c>
    </row>
    <row r="64" spans="1:16" ht="26.25" customHeight="1">
      <c r="A64" s="4" t="str">
        <f>"62"</f>
        <v>62</v>
      </c>
      <c r="B64" s="5" t="str">
        <f>"叶美方"</f>
        <v>叶美方</v>
      </c>
      <c r="C64" s="6" t="str">
        <f t="shared" si="17"/>
        <v xml:space="preserve">女        </v>
      </c>
      <c r="D64" s="5" t="str">
        <f t="shared" ref="D64:D89" si="19">"汉族"</f>
        <v>汉族</v>
      </c>
      <c r="E64" s="5" t="str">
        <f>"广西梧州"</f>
        <v>广西梧州</v>
      </c>
      <c r="F64" s="5" t="str">
        <f>"共青团员"</f>
        <v>共青团员</v>
      </c>
      <c r="G64" s="5" t="str">
        <f>"梧州学院学前教育"</f>
        <v>梧州学院学前教育</v>
      </c>
      <c r="H64" s="5" t="str">
        <f>"学前教育"</f>
        <v>学前教育</v>
      </c>
      <c r="I64" s="5" t="str">
        <f>"专科无学位"</f>
        <v>专科无学位</v>
      </c>
      <c r="J64" s="5" t="str">
        <f t="shared" si="2"/>
        <v>梧州市龙圩区</v>
      </c>
      <c r="K64" s="5" t="str">
        <f>"2016.06.01"</f>
        <v>2016.06.01</v>
      </c>
      <c r="L64" s="5" t="str">
        <f>"是"</f>
        <v>是</v>
      </c>
      <c r="M64" s="5" t="str">
        <f>"2:小学"</f>
        <v>2:小学</v>
      </c>
      <c r="N64" s="5" t="str">
        <f t="shared" si="3"/>
        <v>小学</v>
      </c>
      <c r="O64" s="5" t="str">
        <f t="shared" si="9"/>
        <v>102:语文</v>
      </c>
      <c r="P64" s="5" t="str">
        <f t="shared" si="5"/>
        <v>通过</v>
      </c>
    </row>
    <row r="65" spans="1:16" ht="26.25" customHeight="1">
      <c r="A65" s="4" t="str">
        <f>"63"</f>
        <v>63</v>
      </c>
      <c r="B65" s="5" t="str">
        <f>"黎金凤"</f>
        <v>黎金凤</v>
      </c>
      <c r="C65" s="6" t="str">
        <f t="shared" si="17"/>
        <v xml:space="preserve">女        </v>
      </c>
      <c r="D65" s="5" t="str">
        <f t="shared" si="19"/>
        <v>汉族</v>
      </c>
      <c r="E65" s="5" t="str">
        <f>"广西苍梧县"</f>
        <v>广西苍梧县</v>
      </c>
      <c r="F65" s="5" t="str">
        <f>"共青团员"</f>
        <v>共青团员</v>
      </c>
      <c r="G65" s="5" t="str">
        <f>"广西科技师范学院数学教育"</f>
        <v>广西科技师范学院数学教育</v>
      </c>
      <c r="H65" s="5" t="str">
        <f>"数学教育"</f>
        <v>数学教育</v>
      </c>
      <c r="I65" s="5" t="str">
        <f>"专科无学位"</f>
        <v>专科无学位</v>
      </c>
      <c r="J65" s="5" t="str">
        <f t="shared" si="2"/>
        <v>梧州市龙圩区</v>
      </c>
      <c r="K65" s="5" t="str">
        <f>"2017.06.01"</f>
        <v>2017.06.01</v>
      </c>
      <c r="L65" s="5" t="str">
        <f>"是"</f>
        <v>是</v>
      </c>
      <c r="M65" s="5" t="str">
        <f>"2:小学"</f>
        <v>2:小学</v>
      </c>
      <c r="N65" s="5" t="str">
        <f t="shared" si="3"/>
        <v>小学</v>
      </c>
      <c r="O65" s="5" t="str">
        <f t="shared" ref="O65:O96" si="20">"103:数学"</f>
        <v>103:数学</v>
      </c>
      <c r="P65" s="5" t="str">
        <f t="shared" si="5"/>
        <v>通过</v>
      </c>
    </row>
    <row r="66" spans="1:16" ht="26.25" customHeight="1">
      <c r="A66" s="4" t="str">
        <f>"64"</f>
        <v>64</v>
      </c>
      <c r="B66" s="5" t="str">
        <f>"邓石生"</f>
        <v>邓石生</v>
      </c>
      <c r="C66" s="6" t="str">
        <f>"男        "</f>
        <v xml:space="preserve">男        </v>
      </c>
      <c r="D66" s="5" t="str">
        <f t="shared" si="19"/>
        <v>汉族</v>
      </c>
      <c r="E66" s="5" t="str">
        <f>"广西梧州"</f>
        <v>广西梧州</v>
      </c>
      <c r="F66" s="5" t="str">
        <f>"群众"</f>
        <v>群众</v>
      </c>
      <c r="G66" s="5" t="str">
        <f>"广西南宁职业技术学院机械设计与制造"</f>
        <v>广西南宁职业技术学院机械设计与制造</v>
      </c>
      <c r="H66" s="5" t="str">
        <f>"机械设计与制造"</f>
        <v>机械设计与制造</v>
      </c>
      <c r="I66" s="5" t="str">
        <f>"专科无学位"</f>
        <v>专科无学位</v>
      </c>
      <c r="J66" s="5" t="str">
        <f t="shared" si="2"/>
        <v>梧州市龙圩区</v>
      </c>
      <c r="K66" s="5" t="str">
        <f>"2013.07.01"</f>
        <v>2013.07.01</v>
      </c>
      <c r="L66" s="5" t="str">
        <f>"是"</f>
        <v>是</v>
      </c>
      <c r="M66" s="5" t="str">
        <f>"2:小学"</f>
        <v>2:小学</v>
      </c>
      <c r="N66" s="5" t="str">
        <f t="shared" si="3"/>
        <v>小学</v>
      </c>
      <c r="O66" s="5" t="str">
        <f t="shared" si="20"/>
        <v>103:数学</v>
      </c>
      <c r="P66" s="5" t="str">
        <f t="shared" si="5"/>
        <v>通过</v>
      </c>
    </row>
    <row r="67" spans="1:16" ht="26.25" customHeight="1">
      <c r="A67" s="4" t="str">
        <f>"65"</f>
        <v>65</v>
      </c>
      <c r="B67" s="5" t="str">
        <f>"李壁伶"</f>
        <v>李壁伶</v>
      </c>
      <c r="C67" s="6" t="str">
        <f>"女        "</f>
        <v xml:space="preserve">女        </v>
      </c>
      <c r="D67" s="5" t="str">
        <f t="shared" si="19"/>
        <v>汉族</v>
      </c>
      <c r="E67" s="5" t="str">
        <f>"广西苍梧县"</f>
        <v>广西苍梧县</v>
      </c>
      <c r="F67" s="5" t="str">
        <f>"共青团员"</f>
        <v>共青团员</v>
      </c>
      <c r="G67" s="5" t="str">
        <f>"广西师范大学会计学"</f>
        <v>广西师范大学会计学</v>
      </c>
      <c r="H67" s="5" t="str">
        <f>"会计学"</f>
        <v>会计学</v>
      </c>
      <c r="I67" s="5" t="str">
        <f t="shared" ref="I67:I76" si="21">"本科学士"</f>
        <v>本科学士</v>
      </c>
      <c r="J67" s="5" t="str">
        <f t="shared" ref="J67:J130" si="22">"梧州市龙圩区"</f>
        <v>梧州市龙圩区</v>
      </c>
      <c r="K67" s="5" t="str">
        <f>"2017.07.01"</f>
        <v>2017.07.01</v>
      </c>
      <c r="L67" s="5" t="str">
        <f>"是"</f>
        <v>是</v>
      </c>
      <c r="M67" s="5" t="str">
        <f>"0:暂未取得"</f>
        <v>0:暂未取得</v>
      </c>
      <c r="N67" s="5" t="str">
        <f t="shared" ref="N67:N130" si="23">"小学"</f>
        <v>小学</v>
      </c>
      <c r="O67" s="5" t="str">
        <f t="shared" si="20"/>
        <v>103:数学</v>
      </c>
      <c r="P67" s="5" t="str">
        <f t="shared" ref="P67:P130" si="24">"通过"</f>
        <v>通过</v>
      </c>
    </row>
    <row r="68" spans="1:16" ht="26.25" customHeight="1">
      <c r="A68" s="4" t="str">
        <f>"66"</f>
        <v>66</v>
      </c>
      <c r="B68" s="5" t="str">
        <f>"胡桂强"</f>
        <v>胡桂强</v>
      </c>
      <c r="C68" s="6" t="str">
        <f>"男        "</f>
        <v xml:space="preserve">男        </v>
      </c>
      <c r="D68" s="5" t="str">
        <f t="shared" si="19"/>
        <v>汉族</v>
      </c>
      <c r="E68" s="5" t="str">
        <f>"广西梧州市龙圩区"</f>
        <v>广西梧州市龙圩区</v>
      </c>
      <c r="F68" s="5" t="str">
        <f>"共青团员"</f>
        <v>共青团员</v>
      </c>
      <c r="G68" s="5" t="str">
        <f>"玉林师范学院小学教育"</f>
        <v>玉林师范学院小学教育</v>
      </c>
      <c r="H68" s="5" t="str">
        <f>"小学教育"</f>
        <v>小学教育</v>
      </c>
      <c r="I68" s="5" t="str">
        <f t="shared" si="21"/>
        <v>本科学士</v>
      </c>
      <c r="J68" s="5" t="str">
        <f t="shared" si="22"/>
        <v>梧州市龙圩区</v>
      </c>
      <c r="K68" s="5" t="str">
        <f>"2017.06.01"</f>
        <v>2017.06.01</v>
      </c>
      <c r="L68" s="5" t="str">
        <f>"是"</f>
        <v>是</v>
      </c>
      <c r="M68" s="5" t="str">
        <f>"0:暂未取得"</f>
        <v>0:暂未取得</v>
      </c>
      <c r="N68" s="5" t="str">
        <f t="shared" si="23"/>
        <v>小学</v>
      </c>
      <c r="O68" s="5" t="str">
        <f t="shared" si="20"/>
        <v>103:数学</v>
      </c>
      <c r="P68" s="5" t="str">
        <f t="shared" si="24"/>
        <v>通过</v>
      </c>
    </row>
    <row r="69" spans="1:16" ht="26.25" customHeight="1">
      <c r="A69" s="4" t="str">
        <f>"67"</f>
        <v>67</v>
      </c>
      <c r="B69" s="5" t="str">
        <f>"龙坤潮"</f>
        <v>龙坤潮</v>
      </c>
      <c r="C69" s="6" t="str">
        <f>"男        "</f>
        <v xml:space="preserve">男        </v>
      </c>
      <c r="D69" s="5" t="str">
        <f t="shared" si="19"/>
        <v>汉族</v>
      </c>
      <c r="E69" s="5" t="str">
        <f>"广西苍梧"</f>
        <v>广西苍梧</v>
      </c>
      <c r="F69" s="5" t="str">
        <f>"中共党员"</f>
        <v>中共党员</v>
      </c>
      <c r="G69" s="5" t="str">
        <f>"广西师范大学应用化学"</f>
        <v>广西师范大学应用化学</v>
      </c>
      <c r="H69" s="5" t="str">
        <f>"应用化学"</f>
        <v>应用化学</v>
      </c>
      <c r="I69" s="5" t="str">
        <f t="shared" si="21"/>
        <v>本科学士</v>
      </c>
      <c r="J69" s="5" t="str">
        <f t="shared" si="22"/>
        <v>梧州市龙圩区</v>
      </c>
      <c r="K69" s="5" t="str">
        <f>"2017.06.01"</f>
        <v>2017.06.01</v>
      </c>
      <c r="L69" s="5" t="str">
        <f>"不是"</f>
        <v>不是</v>
      </c>
      <c r="M69" s="5" t="str">
        <f>"0:暂未取得"</f>
        <v>0:暂未取得</v>
      </c>
      <c r="N69" s="5" t="str">
        <f t="shared" si="23"/>
        <v>小学</v>
      </c>
      <c r="O69" s="5" t="str">
        <f t="shared" si="20"/>
        <v>103:数学</v>
      </c>
      <c r="P69" s="5" t="str">
        <f t="shared" si="24"/>
        <v>通过</v>
      </c>
    </row>
    <row r="70" spans="1:16" ht="26.25" customHeight="1">
      <c r="A70" s="4" t="str">
        <f>"68"</f>
        <v>68</v>
      </c>
      <c r="B70" s="5" t="str">
        <f>"聂瑞宇"</f>
        <v>聂瑞宇</v>
      </c>
      <c r="C70" s="6" t="str">
        <f>"男        "</f>
        <v xml:space="preserve">男        </v>
      </c>
      <c r="D70" s="5" t="str">
        <f t="shared" si="19"/>
        <v>汉族</v>
      </c>
      <c r="E70" s="5" t="str">
        <f>"广西梧州"</f>
        <v>广西梧州</v>
      </c>
      <c r="F70" s="5" t="str">
        <f>"共青团员"</f>
        <v>共青团员</v>
      </c>
      <c r="G70" s="5" t="str">
        <f>"梧州学院数学与应用数学"</f>
        <v>梧州学院数学与应用数学</v>
      </c>
      <c r="H70" s="5" t="str">
        <f>"数学与应用数学"</f>
        <v>数学与应用数学</v>
      </c>
      <c r="I70" s="5" t="str">
        <f t="shared" si="21"/>
        <v>本科学士</v>
      </c>
      <c r="J70" s="5" t="str">
        <f t="shared" si="22"/>
        <v>梧州市龙圩区</v>
      </c>
      <c r="K70" s="5" t="str">
        <f>"2017.07.01"</f>
        <v>2017.07.01</v>
      </c>
      <c r="L70" s="5" t="str">
        <f>"不是"</f>
        <v>不是</v>
      </c>
      <c r="M70" s="5" t="str">
        <f>"0:暂未取得"</f>
        <v>0:暂未取得</v>
      </c>
      <c r="N70" s="5" t="str">
        <f t="shared" si="23"/>
        <v>小学</v>
      </c>
      <c r="O70" s="5" t="str">
        <f t="shared" si="20"/>
        <v>103:数学</v>
      </c>
      <c r="P70" s="5" t="str">
        <f t="shared" si="24"/>
        <v>通过</v>
      </c>
    </row>
    <row r="71" spans="1:16" ht="26.25" customHeight="1">
      <c r="A71" s="4" t="str">
        <f>"69"</f>
        <v>69</v>
      </c>
      <c r="B71" s="5" t="str">
        <f>"梁菊倩"</f>
        <v>梁菊倩</v>
      </c>
      <c r="C71" s="6" t="str">
        <f t="shared" ref="C71:C77" si="25">"女        "</f>
        <v xml:space="preserve">女        </v>
      </c>
      <c r="D71" s="5" t="str">
        <f t="shared" si="19"/>
        <v>汉族</v>
      </c>
      <c r="E71" s="5" t="str">
        <f>"广西岑溪"</f>
        <v>广西岑溪</v>
      </c>
      <c r="F71" s="5" t="str">
        <f>"共青团员"</f>
        <v>共青团员</v>
      </c>
      <c r="G71" s="5" t="str">
        <f>"贺州学院化学"</f>
        <v>贺州学院化学</v>
      </c>
      <c r="H71" s="5" t="str">
        <f>"化学"</f>
        <v>化学</v>
      </c>
      <c r="I71" s="5" t="str">
        <f t="shared" si="21"/>
        <v>本科学士</v>
      </c>
      <c r="J71" s="5" t="str">
        <f t="shared" si="22"/>
        <v>梧州市龙圩区</v>
      </c>
      <c r="K71" s="5" t="str">
        <f>"2016.06.01"</f>
        <v>2016.06.01</v>
      </c>
      <c r="L71" s="5" t="str">
        <f>"不是"</f>
        <v>不是</v>
      </c>
      <c r="M71" s="5" t="str">
        <f>"4:高级中学"</f>
        <v>4:高级中学</v>
      </c>
      <c r="N71" s="5" t="str">
        <f t="shared" si="23"/>
        <v>小学</v>
      </c>
      <c r="O71" s="5" t="str">
        <f t="shared" si="20"/>
        <v>103:数学</v>
      </c>
      <c r="P71" s="5" t="str">
        <f t="shared" si="24"/>
        <v>通过</v>
      </c>
    </row>
    <row r="72" spans="1:16" ht="26.25" customHeight="1">
      <c r="A72" s="4" t="str">
        <f>"70"</f>
        <v>70</v>
      </c>
      <c r="B72" s="5" t="str">
        <f>"杨巧炜"</f>
        <v>杨巧炜</v>
      </c>
      <c r="C72" s="6" t="str">
        <f t="shared" si="25"/>
        <v xml:space="preserve">女        </v>
      </c>
      <c r="D72" s="5" t="str">
        <f t="shared" si="19"/>
        <v>汉族</v>
      </c>
      <c r="E72" s="5" t="str">
        <f>"藤县"</f>
        <v>藤县</v>
      </c>
      <c r="F72" s="5" t="str">
        <f>"中共党员"</f>
        <v>中共党员</v>
      </c>
      <c r="G72" s="5" t="str">
        <f>"梧州学院学前教育"</f>
        <v>梧州学院学前教育</v>
      </c>
      <c r="H72" s="5" t="str">
        <f>"学前教育"</f>
        <v>学前教育</v>
      </c>
      <c r="I72" s="5" t="str">
        <f t="shared" si="21"/>
        <v>本科学士</v>
      </c>
      <c r="J72" s="5" t="str">
        <f t="shared" si="22"/>
        <v>梧州市龙圩区</v>
      </c>
      <c r="K72" s="5" t="str">
        <f>"2017.06.01"</f>
        <v>2017.06.01</v>
      </c>
      <c r="L72" s="5" t="str">
        <f>"是"</f>
        <v>是</v>
      </c>
      <c r="M72" s="5" t="str">
        <f>"2:小学"</f>
        <v>2:小学</v>
      </c>
      <c r="N72" s="5" t="str">
        <f t="shared" si="23"/>
        <v>小学</v>
      </c>
      <c r="O72" s="5" t="str">
        <f t="shared" si="20"/>
        <v>103:数学</v>
      </c>
      <c r="P72" s="5" t="str">
        <f t="shared" si="24"/>
        <v>通过</v>
      </c>
    </row>
    <row r="73" spans="1:16" ht="26.25" customHeight="1">
      <c r="A73" s="4" t="str">
        <f>"71"</f>
        <v>71</v>
      </c>
      <c r="B73" s="5" t="str">
        <f>"林洁媚"</f>
        <v>林洁媚</v>
      </c>
      <c r="C73" s="6" t="str">
        <f t="shared" si="25"/>
        <v xml:space="preserve">女        </v>
      </c>
      <c r="D73" s="5" t="str">
        <f t="shared" si="19"/>
        <v>汉族</v>
      </c>
      <c r="E73" s="5" t="str">
        <f>"广西省梧州市苍梧县"</f>
        <v>广西省梧州市苍梧县</v>
      </c>
      <c r="F73" s="5" t="str">
        <f>"中共党员"</f>
        <v>中共党员</v>
      </c>
      <c r="G73" s="5" t="str">
        <f>"贺州学院化学"</f>
        <v>贺州学院化学</v>
      </c>
      <c r="H73" s="5" t="str">
        <f>"化学"</f>
        <v>化学</v>
      </c>
      <c r="I73" s="5" t="str">
        <f t="shared" si="21"/>
        <v>本科学士</v>
      </c>
      <c r="J73" s="5" t="str">
        <f t="shared" si="22"/>
        <v>梧州市龙圩区</v>
      </c>
      <c r="K73" s="5" t="str">
        <f>"2012.06.01"</f>
        <v>2012.06.01</v>
      </c>
      <c r="L73" s="5" t="str">
        <f>"是"</f>
        <v>是</v>
      </c>
      <c r="M73" s="5" t="str">
        <f>"4:高级中学"</f>
        <v>4:高级中学</v>
      </c>
      <c r="N73" s="5" t="str">
        <f t="shared" si="23"/>
        <v>小学</v>
      </c>
      <c r="O73" s="5" t="str">
        <f t="shared" si="20"/>
        <v>103:数学</v>
      </c>
      <c r="P73" s="5" t="str">
        <f t="shared" si="24"/>
        <v>通过</v>
      </c>
    </row>
    <row r="74" spans="1:16" ht="26.25" customHeight="1">
      <c r="A74" s="4" t="str">
        <f>"72"</f>
        <v>72</v>
      </c>
      <c r="B74" s="5" t="str">
        <f>"李洁丽"</f>
        <v>李洁丽</v>
      </c>
      <c r="C74" s="6" t="str">
        <f t="shared" si="25"/>
        <v xml:space="preserve">女        </v>
      </c>
      <c r="D74" s="5" t="str">
        <f t="shared" si="19"/>
        <v>汉族</v>
      </c>
      <c r="E74" s="5" t="str">
        <f>"广西梧州"</f>
        <v>广西梧州</v>
      </c>
      <c r="F74" s="5" t="str">
        <f>"中共党员"</f>
        <v>中共党员</v>
      </c>
      <c r="G74" s="5" t="str">
        <f>"玉林师范学院数学与应用数学"</f>
        <v>玉林师范学院数学与应用数学</v>
      </c>
      <c r="H74" s="5" t="str">
        <f>"数学与应用数学"</f>
        <v>数学与应用数学</v>
      </c>
      <c r="I74" s="5" t="str">
        <f t="shared" si="21"/>
        <v>本科学士</v>
      </c>
      <c r="J74" s="5" t="str">
        <f t="shared" si="22"/>
        <v>梧州市龙圩区</v>
      </c>
      <c r="K74" s="5" t="str">
        <f>"2017.06.01"</f>
        <v>2017.06.01</v>
      </c>
      <c r="L74" s="5" t="str">
        <f>"是"</f>
        <v>是</v>
      </c>
      <c r="M74" s="5" t="str">
        <f>"3:初级中学"</f>
        <v>3:初级中学</v>
      </c>
      <c r="N74" s="5" t="str">
        <f t="shared" si="23"/>
        <v>小学</v>
      </c>
      <c r="O74" s="5" t="str">
        <f t="shared" si="20"/>
        <v>103:数学</v>
      </c>
      <c r="P74" s="5" t="str">
        <f t="shared" si="24"/>
        <v>通过</v>
      </c>
    </row>
    <row r="75" spans="1:16" ht="26.25" customHeight="1">
      <c r="A75" s="4" t="str">
        <f>"73"</f>
        <v>73</v>
      </c>
      <c r="B75" s="5" t="str">
        <f>"李舒涛"</f>
        <v>李舒涛</v>
      </c>
      <c r="C75" s="6" t="str">
        <f t="shared" si="25"/>
        <v xml:space="preserve">女        </v>
      </c>
      <c r="D75" s="5" t="str">
        <f t="shared" si="19"/>
        <v>汉族</v>
      </c>
      <c r="E75" s="5" t="str">
        <f>"广西梧州"</f>
        <v>广西梧州</v>
      </c>
      <c r="F75" s="5" t="str">
        <f>"共青团员"</f>
        <v>共青团员</v>
      </c>
      <c r="G75" s="5" t="str">
        <f>"钦州学院教育学小学教育理科"</f>
        <v>钦州学院教育学小学教育理科</v>
      </c>
      <c r="H75" s="5" t="str">
        <f>"教育学小学教育理科"</f>
        <v>教育学小学教育理科</v>
      </c>
      <c r="I75" s="5" t="str">
        <f t="shared" si="21"/>
        <v>本科学士</v>
      </c>
      <c r="J75" s="5" t="str">
        <f t="shared" si="22"/>
        <v>梧州市龙圩区</v>
      </c>
      <c r="K75" s="5" t="str">
        <f>"2017.06.01"</f>
        <v>2017.06.01</v>
      </c>
      <c r="L75" s="5" t="str">
        <f>"是"</f>
        <v>是</v>
      </c>
      <c r="M75" s="5" t="str">
        <f>"2:小学"</f>
        <v>2:小学</v>
      </c>
      <c r="N75" s="5" t="str">
        <f t="shared" si="23"/>
        <v>小学</v>
      </c>
      <c r="O75" s="5" t="str">
        <f t="shared" si="20"/>
        <v>103:数学</v>
      </c>
      <c r="P75" s="5" t="str">
        <f t="shared" si="24"/>
        <v>通过</v>
      </c>
    </row>
    <row r="76" spans="1:16" ht="26.25" customHeight="1">
      <c r="A76" s="4" t="str">
        <f>"74"</f>
        <v>74</v>
      </c>
      <c r="B76" s="5" t="str">
        <f>"林秋萍"</f>
        <v>林秋萍</v>
      </c>
      <c r="C76" s="6" t="str">
        <f t="shared" si="25"/>
        <v xml:space="preserve">女        </v>
      </c>
      <c r="D76" s="5" t="str">
        <f t="shared" si="19"/>
        <v>汉族</v>
      </c>
      <c r="E76" s="5" t="str">
        <f>"广西南宁市"</f>
        <v>广西南宁市</v>
      </c>
      <c r="F76" s="5" t="str">
        <f>"群众"</f>
        <v>群众</v>
      </c>
      <c r="G76" s="5" t="str">
        <f>"广西梧州学院工商管理"</f>
        <v>广西梧州学院工商管理</v>
      </c>
      <c r="H76" s="5" t="str">
        <f>"工商管理"</f>
        <v>工商管理</v>
      </c>
      <c r="I76" s="5" t="str">
        <f t="shared" si="21"/>
        <v>本科学士</v>
      </c>
      <c r="J76" s="5" t="str">
        <f t="shared" si="22"/>
        <v>梧州市龙圩区</v>
      </c>
      <c r="K76" s="5" t="str">
        <f>"2012.06.01"</f>
        <v>2012.06.01</v>
      </c>
      <c r="L76" s="5" t="str">
        <f>"不是"</f>
        <v>不是</v>
      </c>
      <c r="M76" s="5" t="str">
        <f>"2:小学"</f>
        <v>2:小学</v>
      </c>
      <c r="N76" s="5" t="str">
        <f t="shared" si="23"/>
        <v>小学</v>
      </c>
      <c r="O76" s="5" t="str">
        <f t="shared" si="20"/>
        <v>103:数学</v>
      </c>
      <c r="P76" s="5" t="str">
        <f t="shared" si="24"/>
        <v>通过</v>
      </c>
    </row>
    <row r="77" spans="1:16" ht="26.25" customHeight="1">
      <c r="A77" s="4" t="str">
        <f>"75"</f>
        <v>75</v>
      </c>
      <c r="B77" s="5" t="str">
        <f>"吴少霞"</f>
        <v>吴少霞</v>
      </c>
      <c r="C77" s="6" t="str">
        <f t="shared" si="25"/>
        <v xml:space="preserve">女        </v>
      </c>
      <c r="D77" s="5" t="str">
        <f t="shared" si="19"/>
        <v>汉族</v>
      </c>
      <c r="E77" s="5" t="str">
        <f>"梧州"</f>
        <v>梧州</v>
      </c>
      <c r="F77" s="5" t="str">
        <f>"共青团员"</f>
        <v>共青团员</v>
      </c>
      <c r="G77" s="5" t="str">
        <f>"广西民族师范学院化学教育"</f>
        <v>广西民族师范学院化学教育</v>
      </c>
      <c r="H77" s="5" t="str">
        <f>"化学教育"</f>
        <v>化学教育</v>
      </c>
      <c r="I77" s="5" t="str">
        <f>"专科无学位"</f>
        <v>专科无学位</v>
      </c>
      <c r="J77" s="5" t="str">
        <f t="shared" si="22"/>
        <v>梧州市龙圩区</v>
      </c>
      <c r="K77" s="5" t="str">
        <f>"2011.06.01"</f>
        <v>2011.06.01</v>
      </c>
      <c r="L77" s="5" t="str">
        <f>"是"</f>
        <v>是</v>
      </c>
      <c r="M77" s="5" t="str">
        <f>"3:初级中学"</f>
        <v>3:初级中学</v>
      </c>
      <c r="N77" s="5" t="str">
        <f t="shared" si="23"/>
        <v>小学</v>
      </c>
      <c r="O77" s="5" t="str">
        <f t="shared" si="20"/>
        <v>103:数学</v>
      </c>
      <c r="P77" s="5" t="str">
        <f t="shared" si="24"/>
        <v>通过</v>
      </c>
    </row>
    <row r="78" spans="1:16" ht="26.25" customHeight="1">
      <c r="A78" s="4" t="str">
        <f>"76"</f>
        <v>76</v>
      </c>
      <c r="B78" s="5" t="str">
        <f>"李炳伟"</f>
        <v>李炳伟</v>
      </c>
      <c r="C78" s="6" t="str">
        <f>"男        "</f>
        <v xml:space="preserve">男        </v>
      </c>
      <c r="D78" s="5" t="str">
        <f t="shared" si="19"/>
        <v>汉族</v>
      </c>
      <c r="E78" s="5" t="str">
        <f>"广西梧州市"</f>
        <v>广西梧州市</v>
      </c>
      <c r="F78" s="5" t="str">
        <f>"中共党员"</f>
        <v>中共党员</v>
      </c>
      <c r="G78" s="5" t="str">
        <f>"贺州学院化学"</f>
        <v>贺州学院化学</v>
      </c>
      <c r="H78" s="5" t="str">
        <f>"化学"</f>
        <v>化学</v>
      </c>
      <c r="I78" s="5" t="str">
        <f>"本科学士"</f>
        <v>本科学士</v>
      </c>
      <c r="J78" s="5" t="str">
        <f t="shared" si="22"/>
        <v>梧州市龙圩区</v>
      </c>
      <c r="K78" s="5" t="str">
        <f>"2017.06.01"</f>
        <v>2017.06.01</v>
      </c>
      <c r="L78" s="5" t="str">
        <f>"是"</f>
        <v>是</v>
      </c>
      <c r="M78" s="5" t="str">
        <f>"4:高级中学"</f>
        <v>4:高级中学</v>
      </c>
      <c r="N78" s="5" t="str">
        <f t="shared" si="23"/>
        <v>小学</v>
      </c>
      <c r="O78" s="5" t="str">
        <f t="shared" si="20"/>
        <v>103:数学</v>
      </c>
      <c r="P78" s="5" t="str">
        <f t="shared" si="24"/>
        <v>通过</v>
      </c>
    </row>
    <row r="79" spans="1:16" ht="26.25" customHeight="1">
      <c r="A79" s="4" t="str">
        <f>"77"</f>
        <v>77</v>
      </c>
      <c r="B79" s="5" t="str">
        <f>"彭钰清"</f>
        <v>彭钰清</v>
      </c>
      <c r="C79" s="6" t="str">
        <f>"女        "</f>
        <v xml:space="preserve">女        </v>
      </c>
      <c r="D79" s="5" t="str">
        <f t="shared" si="19"/>
        <v>汉族</v>
      </c>
      <c r="E79" s="5" t="str">
        <f>"广西梧州"</f>
        <v>广西梧州</v>
      </c>
      <c r="F79" s="5" t="str">
        <f>"共青团员"</f>
        <v>共青团员</v>
      </c>
      <c r="G79" s="5" t="str">
        <f>"百色学院数学与应用数学"</f>
        <v>百色学院数学与应用数学</v>
      </c>
      <c r="H79" s="5" t="str">
        <f>"数学与应用数学"</f>
        <v>数学与应用数学</v>
      </c>
      <c r="I79" s="5" t="str">
        <f>"本科学士"</f>
        <v>本科学士</v>
      </c>
      <c r="J79" s="5" t="str">
        <f t="shared" si="22"/>
        <v>梧州市龙圩区</v>
      </c>
      <c r="K79" s="5" t="str">
        <f>"2017.07.01"</f>
        <v>2017.07.01</v>
      </c>
      <c r="L79" s="5" t="str">
        <f>"是"</f>
        <v>是</v>
      </c>
      <c r="M79" s="5" t="str">
        <f>"3:初级中学"</f>
        <v>3:初级中学</v>
      </c>
      <c r="N79" s="5" t="str">
        <f t="shared" si="23"/>
        <v>小学</v>
      </c>
      <c r="O79" s="5" t="str">
        <f t="shared" si="20"/>
        <v>103:数学</v>
      </c>
      <c r="P79" s="5" t="str">
        <f t="shared" si="24"/>
        <v>通过</v>
      </c>
    </row>
    <row r="80" spans="1:16" ht="26.25" customHeight="1">
      <c r="A80" s="4" t="str">
        <f>"78"</f>
        <v>78</v>
      </c>
      <c r="B80" s="5" t="str">
        <f>"聂靖娜"</f>
        <v>聂靖娜</v>
      </c>
      <c r="C80" s="6" t="str">
        <f>"女        "</f>
        <v xml:space="preserve">女        </v>
      </c>
      <c r="D80" s="5" t="str">
        <f t="shared" si="19"/>
        <v>汉族</v>
      </c>
      <c r="E80" s="5" t="str">
        <f>"广西梧州市龙圩区"</f>
        <v>广西梧州市龙圩区</v>
      </c>
      <c r="F80" s="5" t="str">
        <f>"共青团员"</f>
        <v>共青团员</v>
      </c>
      <c r="G80" s="5" t="str">
        <f>"河池学院小学教育数学方向"</f>
        <v>河池学院小学教育数学方向</v>
      </c>
      <c r="H80" s="5" t="str">
        <f>"小学教育数学方向"</f>
        <v>小学教育数学方向</v>
      </c>
      <c r="I80" s="5" t="str">
        <f>"本科学士"</f>
        <v>本科学士</v>
      </c>
      <c r="J80" s="5" t="str">
        <f t="shared" si="22"/>
        <v>梧州市龙圩区</v>
      </c>
      <c r="K80" s="5" t="str">
        <f>"2017.07.01"</f>
        <v>2017.07.01</v>
      </c>
      <c r="L80" s="5" t="str">
        <f>"是"</f>
        <v>是</v>
      </c>
      <c r="M80" s="5" t="str">
        <f>"2:小学"</f>
        <v>2:小学</v>
      </c>
      <c r="N80" s="5" t="str">
        <f t="shared" si="23"/>
        <v>小学</v>
      </c>
      <c r="O80" s="5" t="str">
        <f t="shared" si="20"/>
        <v>103:数学</v>
      </c>
      <c r="P80" s="5" t="str">
        <f t="shared" si="24"/>
        <v>通过</v>
      </c>
    </row>
    <row r="81" spans="1:16" ht="26.25" customHeight="1">
      <c r="A81" s="4" t="str">
        <f>"79"</f>
        <v>79</v>
      </c>
      <c r="B81" s="5" t="str">
        <f>"纪满"</f>
        <v>纪满</v>
      </c>
      <c r="C81" s="6" t="str">
        <f>"女        "</f>
        <v xml:space="preserve">女        </v>
      </c>
      <c r="D81" s="5" t="str">
        <f t="shared" si="19"/>
        <v>汉族</v>
      </c>
      <c r="E81" s="5" t="str">
        <f>"广西梧州"</f>
        <v>广西梧州</v>
      </c>
      <c r="F81" s="5" t="str">
        <f>"共青团员"</f>
        <v>共青团员</v>
      </c>
      <c r="G81" s="5" t="str">
        <f>"右江民族医学院公共事业管理"</f>
        <v>右江民族医学院公共事业管理</v>
      </c>
      <c r="H81" s="5" t="str">
        <f>"公共事业管理"</f>
        <v>公共事业管理</v>
      </c>
      <c r="I81" s="5" t="str">
        <f>"本科学士"</f>
        <v>本科学士</v>
      </c>
      <c r="J81" s="5" t="str">
        <f t="shared" si="22"/>
        <v>梧州市龙圩区</v>
      </c>
      <c r="K81" s="5" t="str">
        <f>"2017.07.01"</f>
        <v>2017.07.01</v>
      </c>
      <c r="L81" s="5" t="str">
        <f>"不是"</f>
        <v>不是</v>
      </c>
      <c r="M81" s="5" t="str">
        <f>"0:暂未取得"</f>
        <v>0:暂未取得</v>
      </c>
      <c r="N81" s="5" t="str">
        <f t="shared" si="23"/>
        <v>小学</v>
      </c>
      <c r="O81" s="5" t="str">
        <f t="shared" si="20"/>
        <v>103:数学</v>
      </c>
      <c r="P81" s="5" t="str">
        <f t="shared" si="24"/>
        <v>通过</v>
      </c>
    </row>
    <row r="82" spans="1:16" ht="26.25" customHeight="1">
      <c r="A82" s="4" t="str">
        <f>"80"</f>
        <v>80</v>
      </c>
      <c r="B82" s="5" t="str">
        <f>"胡宛玲"</f>
        <v>胡宛玲</v>
      </c>
      <c r="C82" s="6" t="str">
        <f>"女        "</f>
        <v xml:space="preserve">女        </v>
      </c>
      <c r="D82" s="5" t="str">
        <f t="shared" si="19"/>
        <v>汉族</v>
      </c>
      <c r="E82" s="5" t="str">
        <f>"广西梧州"</f>
        <v>广西梧州</v>
      </c>
      <c r="F82" s="5" t="str">
        <f>"群众"</f>
        <v>群众</v>
      </c>
      <c r="G82" s="5" t="str">
        <f>"桂林师范高等专科学校数学教育"</f>
        <v>桂林师范高等专科学校数学教育</v>
      </c>
      <c r="H82" s="5" t="str">
        <f>"数学教育"</f>
        <v>数学教育</v>
      </c>
      <c r="I82" s="5" t="str">
        <f>"专科无学位"</f>
        <v>专科无学位</v>
      </c>
      <c r="J82" s="5" t="str">
        <f t="shared" si="22"/>
        <v>梧州市龙圩区</v>
      </c>
      <c r="K82" s="5" t="str">
        <f>"2015.06.01"</f>
        <v>2015.06.01</v>
      </c>
      <c r="L82" s="5" t="str">
        <f>"是"</f>
        <v>是</v>
      </c>
      <c r="M82" s="5" t="str">
        <f>"2:小学"</f>
        <v>2:小学</v>
      </c>
      <c r="N82" s="5" t="str">
        <f t="shared" si="23"/>
        <v>小学</v>
      </c>
      <c r="O82" s="5" t="str">
        <f t="shared" si="20"/>
        <v>103:数学</v>
      </c>
      <c r="P82" s="5" t="str">
        <f t="shared" si="24"/>
        <v>通过</v>
      </c>
    </row>
    <row r="83" spans="1:16" ht="26.25" customHeight="1">
      <c r="A83" s="4" t="str">
        <f>"81"</f>
        <v>81</v>
      </c>
      <c r="B83" s="5" t="str">
        <f>"钟沁欣"</f>
        <v>钟沁欣</v>
      </c>
      <c r="C83" s="6" t="str">
        <f>"女        "</f>
        <v xml:space="preserve">女        </v>
      </c>
      <c r="D83" s="5" t="str">
        <f t="shared" si="19"/>
        <v>汉族</v>
      </c>
      <c r="E83" s="5" t="str">
        <f>"广西藤县"</f>
        <v>广西藤县</v>
      </c>
      <c r="F83" s="5" t="str">
        <f>"共青团员"</f>
        <v>共青团员</v>
      </c>
      <c r="G83" s="5" t="str">
        <f>"梧州学院学前教育"</f>
        <v>梧州学院学前教育</v>
      </c>
      <c r="H83" s="5" t="str">
        <f>"学前教育"</f>
        <v>学前教育</v>
      </c>
      <c r="I83" s="5" t="str">
        <f>"专科无学位"</f>
        <v>专科无学位</v>
      </c>
      <c r="J83" s="5" t="str">
        <f t="shared" si="22"/>
        <v>梧州市龙圩区</v>
      </c>
      <c r="K83" s="5" t="str">
        <f>"2017.06.01"</f>
        <v>2017.06.01</v>
      </c>
      <c r="L83" s="5" t="str">
        <f>"是"</f>
        <v>是</v>
      </c>
      <c r="M83" s="5" t="str">
        <f>"1:幼儿园"</f>
        <v>1:幼儿园</v>
      </c>
      <c r="N83" s="5" t="str">
        <f t="shared" si="23"/>
        <v>小学</v>
      </c>
      <c r="O83" s="5" t="str">
        <f t="shared" si="20"/>
        <v>103:数学</v>
      </c>
      <c r="P83" s="5" t="str">
        <f t="shared" si="24"/>
        <v>通过</v>
      </c>
    </row>
    <row r="84" spans="1:16" ht="26.25" customHeight="1">
      <c r="A84" s="4" t="str">
        <f>"82"</f>
        <v>82</v>
      </c>
      <c r="B84" s="5" t="str">
        <f>"周泳贤"</f>
        <v>周泳贤</v>
      </c>
      <c r="C84" s="6" t="str">
        <f>"男        "</f>
        <v xml:space="preserve">男        </v>
      </c>
      <c r="D84" s="5" t="str">
        <f t="shared" si="19"/>
        <v>汉族</v>
      </c>
      <c r="E84" s="5" t="str">
        <f>"广西梧州"</f>
        <v>广西梧州</v>
      </c>
      <c r="F84" s="5" t="str">
        <f>"共青团员"</f>
        <v>共青团员</v>
      </c>
      <c r="G84" s="5" t="str">
        <f>"南宁职业技术学院装潢艺术设计"</f>
        <v>南宁职业技术学院装潢艺术设计</v>
      </c>
      <c r="H84" s="5" t="str">
        <f>"装潢艺术设计"</f>
        <v>装潢艺术设计</v>
      </c>
      <c r="I84" s="5" t="str">
        <f>"专科无学位"</f>
        <v>专科无学位</v>
      </c>
      <c r="J84" s="5" t="str">
        <f t="shared" si="22"/>
        <v>梧州市龙圩区</v>
      </c>
      <c r="K84" s="5" t="str">
        <f>"2017.07.01"</f>
        <v>2017.07.01</v>
      </c>
      <c r="L84" s="5" t="str">
        <f>"不是"</f>
        <v>不是</v>
      </c>
      <c r="M84" s="5" t="str">
        <f>"0:暂未取得"</f>
        <v>0:暂未取得</v>
      </c>
      <c r="N84" s="5" t="str">
        <f t="shared" si="23"/>
        <v>小学</v>
      </c>
      <c r="O84" s="5" t="str">
        <f t="shared" si="20"/>
        <v>103:数学</v>
      </c>
      <c r="P84" s="5" t="str">
        <f t="shared" si="24"/>
        <v>通过</v>
      </c>
    </row>
    <row r="85" spans="1:16" ht="26.25" customHeight="1">
      <c r="A85" s="4" t="str">
        <f>"83"</f>
        <v>83</v>
      </c>
      <c r="B85" s="5" t="str">
        <f>"邓键松"</f>
        <v>邓键松</v>
      </c>
      <c r="C85" s="6" t="str">
        <f>"男        "</f>
        <v xml:space="preserve">男        </v>
      </c>
      <c r="D85" s="5" t="str">
        <f t="shared" si="19"/>
        <v>汉族</v>
      </c>
      <c r="E85" s="5" t="str">
        <f>"广西梧州"</f>
        <v>广西梧州</v>
      </c>
      <c r="F85" s="5" t="str">
        <f>"群众"</f>
        <v>群众</v>
      </c>
      <c r="G85" s="5" t="str">
        <f>"梧州学院初等教育"</f>
        <v>梧州学院初等教育</v>
      </c>
      <c r="H85" s="5" t="str">
        <f>"初等教育"</f>
        <v>初等教育</v>
      </c>
      <c r="I85" s="5" t="str">
        <f>"专科无学位"</f>
        <v>专科无学位</v>
      </c>
      <c r="J85" s="5" t="str">
        <f t="shared" si="22"/>
        <v>梧州市龙圩区</v>
      </c>
      <c r="K85" s="5" t="str">
        <f>"2010.06.01"</f>
        <v>2010.06.01</v>
      </c>
      <c r="L85" s="5" t="str">
        <f t="shared" ref="L85:L92" si="26">"是"</f>
        <v>是</v>
      </c>
      <c r="M85" s="5" t="str">
        <f>"2:小学"</f>
        <v>2:小学</v>
      </c>
      <c r="N85" s="5" t="str">
        <f t="shared" si="23"/>
        <v>小学</v>
      </c>
      <c r="O85" s="5" t="str">
        <f t="shared" si="20"/>
        <v>103:数学</v>
      </c>
      <c r="P85" s="5" t="str">
        <f t="shared" si="24"/>
        <v>通过</v>
      </c>
    </row>
    <row r="86" spans="1:16" ht="26.25" customHeight="1">
      <c r="A86" s="4" t="str">
        <f>"84"</f>
        <v>84</v>
      </c>
      <c r="B86" s="5" t="str">
        <f>"卢小洁"</f>
        <v>卢小洁</v>
      </c>
      <c r="C86" s="6" t="str">
        <f t="shared" ref="C86:C91" si="27">"女        "</f>
        <v xml:space="preserve">女        </v>
      </c>
      <c r="D86" s="5" t="str">
        <f t="shared" si="19"/>
        <v>汉族</v>
      </c>
      <c r="E86" s="5" t="str">
        <f>"广西梧州"</f>
        <v>广西梧州</v>
      </c>
      <c r="F86" s="5" t="str">
        <f t="shared" ref="F86:F100" si="28">"共青团员"</f>
        <v>共青团员</v>
      </c>
      <c r="G86" s="5" t="str">
        <f>"广西师范学院师园学院小学教育"</f>
        <v>广西师范学院师园学院小学教育</v>
      </c>
      <c r="H86" s="5" t="str">
        <f>"小学教育"</f>
        <v>小学教育</v>
      </c>
      <c r="I86" s="5" t="str">
        <f>"本科学士"</f>
        <v>本科学士</v>
      </c>
      <c r="J86" s="5" t="str">
        <f t="shared" si="22"/>
        <v>梧州市龙圩区</v>
      </c>
      <c r="K86" s="5" t="str">
        <f>"2017.06.01"</f>
        <v>2017.06.01</v>
      </c>
      <c r="L86" s="5" t="str">
        <f t="shared" si="26"/>
        <v>是</v>
      </c>
      <c r="M86" s="5" t="str">
        <f>"2:小学"</f>
        <v>2:小学</v>
      </c>
      <c r="N86" s="5" t="str">
        <f t="shared" si="23"/>
        <v>小学</v>
      </c>
      <c r="O86" s="5" t="str">
        <f t="shared" si="20"/>
        <v>103:数学</v>
      </c>
      <c r="P86" s="5" t="str">
        <f t="shared" si="24"/>
        <v>通过</v>
      </c>
    </row>
    <row r="87" spans="1:16" ht="26.25" customHeight="1">
      <c r="A87" s="4" t="str">
        <f>"85"</f>
        <v>85</v>
      </c>
      <c r="B87" s="5" t="str">
        <f>"邓秀容"</f>
        <v>邓秀容</v>
      </c>
      <c r="C87" s="6" t="str">
        <f t="shared" si="27"/>
        <v xml:space="preserve">女        </v>
      </c>
      <c r="D87" s="5" t="str">
        <f t="shared" si="19"/>
        <v>汉族</v>
      </c>
      <c r="E87" s="5" t="str">
        <f>"广西梧州"</f>
        <v>广西梧州</v>
      </c>
      <c r="F87" s="5" t="str">
        <f t="shared" si="28"/>
        <v>共青团员</v>
      </c>
      <c r="G87" s="5" t="str">
        <f>"广西民族师范学院数学教育"</f>
        <v>广西民族师范学院数学教育</v>
      </c>
      <c r="H87" s="5" t="str">
        <f>"数学教育"</f>
        <v>数学教育</v>
      </c>
      <c r="I87" s="5" t="str">
        <f>"专科无学位"</f>
        <v>专科无学位</v>
      </c>
      <c r="J87" s="5" t="str">
        <f t="shared" si="22"/>
        <v>梧州市龙圩区</v>
      </c>
      <c r="K87" s="5" t="str">
        <f>"2012.07.01"</f>
        <v>2012.07.01</v>
      </c>
      <c r="L87" s="5" t="str">
        <f t="shared" si="26"/>
        <v>是</v>
      </c>
      <c r="M87" s="5" t="str">
        <f>"3:初级中学"</f>
        <v>3:初级中学</v>
      </c>
      <c r="N87" s="5" t="str">
        <f t="shared" si="23"/>
        <v>小学</v>
      </c>
      <c r="O87" s="5" t="str">
        <f t="shared" si="20"/>
        <v>103:数学</v>
      </c>
      <c r="P87" s="5" t="str">
        <f t="shared" si="24"/>
        <v>通过</v>
      </c>
    </row>
    <row r="88" spans="1:16" ht="26.25" customHeight="1">
      <c r="A88" s="4" t="str">
        <f>"86"</f>
        <v>86</v>
      </c>
      <c r="B88" s="5" t="str">
        <f>"徐林娇"</f>
        <v>徐林娇</v>
      </c>
      <c r="C88" s="6" t="str">
        <f t="shared" si="27"/>
        <v xml:space="preserve">女        </v>
      </c>
      <c r="D88" s="5" t="str">
        <f t="shared" si="19"/>
        <v>汉族</v>
      </c>
      <c r="E88" s="5" t="str">
        <f>"广西苍梧县"</f>
        <v>广西苍梧县</v>
      </c>
      <c r="F88" s="5" t="str">
        <f t="shared" si="28"/>
        <v>共青团员</v>
      </c>
      <c r="G88" s="5" t="str">
        <f>"广西师范大学机械设计制造及其自动化"</f>
        <v>广西师范大学机械设计制造及其自动化</v>
      </c>
      <c r="H88" s="5" t="str">
        <f>"机械设计制造及其自动化"</f>
        <v>机械设计制造及其自动化</v>
      </c>
      <c r="I88" s="5" t="str">
        <f>"本科学士"</f>
        <v>本科学士</v>
      </c>
      <c r="J88" s="5" t="str">
        <f t="shared" si="22"/>
        <v>梧州市龙圩区</v>
      </c>
      <c r="K88" s="5" t="str">
        <f>"2017.07.01"</f>
        <v>2017.07.01</v>
      </c>
      <c r="L88" s="5" t="str">
        <f t="shared" si="26"/>
        <v>是</v>
      </c>
      <c r="M88" s="5" t="str">
        <f>"5:中等职业学校"</f>
        <v>5:中等职业学校</v>
      </c>
      <c r="N88" s="5" t="str">
        <f t="shared" si="23"/>
        <v>小学</v>
      </c>
      <c r="O88" s="5" t="str">
        <f t="shared" si="20"/>
        <v>103:数学</v>
      </c>
      <c r="P88" s="5" t="str">
        <f t="shared" si="24"/>
        <v>通过</v>
      </c>
    </row>
    <row r="89" spans="1:16" ht="26.25" customHeight="1">
      <c r="A89" s="4" t="str">
        <f>"87"</f>
        <v>87</v>
      </c>
      <c r="B89" s="5" t="str">
        <f>"徐柳清"</f>
        <v>徐柳清</v>
      </c>
      <c r="C89" s="6" t="str">
        <f t="shared" si="27"/>
        <v xml:space="preserve">女        </v>
      </c>
      <c r="D89" s="5" t="str">
        <f t="shared" si="19"/>
        <v>汉族</v>
      </c>
      <c r="E89" s="5" t="str">
        <f>"广西梧州"</f>
        <v>广西梧州</v>
      </c>
      <c r="F89" s="5" t="str">
        <f t="shared" si="28"/>
        <v>共青团员</v>
      </c>
      <c r="G89" s="5" t="str">
        <f>"广西师范学院小学教育"</f>
        <v>广西师范学院小学教育</v>
      </c>
      <c r="H89" s="5" t="str">
        <f>"小学教育"</f>
        <v>小学教育</v>
      </c>
      <c r="I89" s="5" t="str">
        <f>"本科学士"</f>
        <v>本科学士</v>
      </c>
      <c r="J89" s="5" t="str">
        <f t="shared" si="22"/>
        <v>梧州市龙圩区</v>
      </c>
      <c r="K89" s="5" t="str">
        <f>"2017.07.01"</f>
        <v>2017.07.01</v>
      </c>
      <c r="L89" s="5" t="str">
        <f t="shared" si="26"/>
        <v>是</v>
      </c>
      <c r="M89" s="5" t="str">
        <f>"2:小学"</f>
        <v>2:小学</v>
      </c>
      <c r="N89" s="5" t="str">
        <f t="shared" si="23"/>
        <v>小学</v>
      </c>
      <c r="O89" s="5" t="str">
        <f t="shared" si="20"/>
        <v>103:数学</v>
      </c>
      <c r="P89" s="5" t="str">
        <f t="shared" si="24"/>
        <v>通过</v>
      </c>
    </row>
    <row r="90" spans="1:16" ht="26.25" customHeight="1">
      <c r="A90" s="4" t="str">
        <f>"88"</f>
        <v>88</v>
      </c>
      <c r="B90" s="5" t="str">
        <f>"赵素梅"</f>
        <v>赵素梅</v>
      </c>
      <c r="C90" s="6" t="str">
        <f t="shared" si="27"/>
        <v xml:space="preserve">女        </v>
      </c>
      <c r="D90" s="5" t="str">
        <f>"瑶族"</f>
        <v>瑶族</v>
      </c>
      <c r="E90" s="5" t="str">
        <f>"广西苍梧县梨埠镇"</f>
        <v>广西苍梧县梨埠镇</v>
      </c>
      <c r="F90" s="5" t="str">
        <f t="shared" si="28"/>
        <v>共青团员</v>
      </c>
      <c r="G90" s="5" t="str">
        <f>"广西民族大学物理学"</f>
        <v>广西民族大学物理学</v>
      </c>
      <c r="H90" s="5" t="str">
        <f>"物理学"</f>
        <v>物理学</v>
      </c>
      <c r="I90" s="5" t="str">
        <f>"本科学士"</f>
        <v>本科学士</v>
      </c>
      <c r="J90" s="5" t="str">
        <f t="shared" si="22"/>
        <v>梧州市龙圩区</v>
      </c>
      <c r="K90" s="5" t="str">
        <f>"2017.06.01"</f>
        <v>2017.06.01</v>
      </c>
      <c r="L90" s="5" t="str">
        <f t="shared" si="26"/>
        <v>是</v>
      </c>
      <c r="M90" s="5" t="str">
        <f>"3:初级中学"</f>
        <v>3:初级中学</v>
      </c>
      <c r="N90" s="5" t="str">
        <f t="shared" si="23"/>
        <v>小学</v>
      </c>
      <c r="O90" s="5" t="str">
        <f t="shared" si="20"/>
        <v>103:数学</v>
      </c>
      <c r="P90" s="5" t="str">
        <f t="shared" si="24"/>
        <v>通过</v>
      </c>
    </row>
    <row r="91" spans="1:16" ht="26.25" customHeight="1">
      <c r="A91" s="4" t="str">
        <f>"89"</f>
        <v>89</v>
      </c>
      <c r="B91" s="5" t="str">
        <f>"梁励娟"</f>
        <v>梁励娟</v>
      </c>
      <c r="C91" s="6" t="str">
        <f t="shared" si="27"/>
        <v xml:space="preserve">女        </v>
      </c>
      <c r="D91" s="5" t="str">
        <f t="shared" ref="D91:D119" si="29">"汉族"</f>
        <v>汉族</v>
      </c>
      <c r="E91" s="5" t="str">
        <f>"广西苍梧"</f>
        <v>广西苍梧</v>
      </c>
      <c r="F91" s="5" t="str">
        <f t="shared" si="28"/>
        <v>共青团员</v>
      </c>
      <c r="G91" s="5" t="str">
        <f>"梧州学院学前教育"</f>
        <v>梧州学院学前教育</v>
      </c>
      <c r="H91" s="5" t="str">
        <f>"学前教育"</f>
        <v>学前教育</v>
      </c>
      <c r="I91" s="5" t="str">
        <f>"本科学士"</f>
        <v>本科学士</v>
      </c>
      <c r="J91" s="5" t="str">
        <f t="shared" si="22"/>
        <v>梧州市龙圩区</v>
      </c>
      <c r="K91" s="5" t="str">
        <f>"2017.06.01"</f>
        <v>2017.06.01</v>
      </c>
      <c r="L91" s="5" t="str">
        <f t="shared" si="26"/>
        <v>是</v>
      </c>
      <c r="M91" s="5" t="str">
        <f>"1:幼儿园"</f>
        <v>1:幼儿园</v>
      </c>
      <c r="N91" s="5" t="str">
        <f t="shared" si="23"/>
        <v>小学</v>
      </c>
      <c r="O91" s="5" t="str">
        <f t="shared" si="20"/>
        <v>103:数学</v>
      </c>
      <c r="P91" s="5" t="str">
        <f t="shared" si="24"/>
        <v>通过</v>
      </c>
    </row>
    <row r="92" spans="1:16" ht="26.25" customHeight="1">
      <c r="A92" s="4" t="str">
        <f>"90"</f>
        <v>90</v>
      </c>
      <c r="B92" s="5" t="str">
        <f>"黎青文"</f>
        <v>黎青文</v>
      </c>
      <c r="C92" s="6" t="str">
        <f>"男        "</f>
        <v xml:space="preserve">男        </v>
      </c>
      <c r="D92" s="5" t="str">
        <f t="shared" si="29"/>
        <v>汉族</v>
      </c>
      <c r="E92" s="5" t="str">
        <f>"中国"</f>
        <v>中国</v>
      </c>
      <c r="F92" s="5" t="str">
        <f t="shared" si="28"/>
        <v>共青团员</v>
      </c>
      <c r="G92" s="5" t="str">
        <f>"广西科技师范学院物理教育"</f>
        <v>广西科技师范学院物理教育</v>
      </c>
      <c r="H92" s="5" t="str">
        <f>"物理教育"</f>
        <v>物理教育</v>
      </c>
      <c r="I92" s="5" t="str">
        <f>"专科无学位"</f>
        <v>专科无学位</v>
      </c>
      <c r="J92" s="5" t="str">
        <f t="shared" si="22"/>
        <v>梧州市龙圩区</v>
      </c>
      <c r="K92" s="5" t="str">
        <f>"2015.06.01"</f>
        <v>2015.06.01</v>
      </c>
      <c r="L92" s="5" t="str">
        <f t="shared" si="26"/>
        <v>是</v>
      </c>
      <c r="M92" s="5" t="str">
        <f>"2:小学"</f>
        <v>2:小学</v>
      </c>
      <c r="N92" s="5" t="str">
        <f t="shared" si="23"/>
        <v>小学</v>
      </c>
      <c r="O92" s="5" t="str">
        <f t="shared" si="20"/>
        <v>103:数学</v>
      </c>
      <c r="P92" s="5" t="str">
        <f t="shared" si="24"/>
        <v>通过</v>
      </c>
    </row>
    <row r="93" spans="1:16" ht="26.25" customHeight="1">
      <c r="A93" s="4" t="str">
        <f>"91"</f>
        <v>91</v>
      </c>
      <c r="B93" s="5" t="str">
        <f>"陈浣丽"</f>
        <v>陈浣丽</v>
      </c>
      <c r="C93" s="6" t="str">
        <f t="shared" ref="C93:C101" si="30">"女        "</f>
        <v xml:space="preserve">女        </v>
      </c>
      <c r="D93" s="5" t="str">
        <f t="shared" si="29"/>
        <v>汉族</v>
      </c>
      <c r="E93" s="5" t="str">
        <f>"广西梧州市"</f>
        <v>广西梧州市</v>
      </c>
      <c r="F93" s="5" t="str">
        <f t="shared" si="28"/>
        <v>共青团员</v>
      </c>
      <c r="G93" s="5" t="str">
        <f>"广西民族师范学院行政管理"</f>
        <v>广西民族师范学院行政管理</v>
      </c>
      <c r="H93" s="5" t="str">
        <f>"行政管理"</f>
        <v>行政管理</v>
      </c>
      <c r="I93" s="5" t="str">
        <f>"本科学士"</f>
        <v>本科学士</v>
      </c>
      <c r="J93" s="5" t="str">
        <f t="shared" si="22"/>
        <v>梧州市龙圩区</v>
      </c>
      <c r="K93" s="5" t="str">
        <f>"2015.07.01"</f>
        <v>2015.07.01</v>
      </c>
      <c r="L93" s="5" t="str">
        <f>"不是"</f>
        <v>不是</v>
      </c>
      <c r="M93" s="5" t="str">
        <f>"2:小学"</f>
        <v>2:小学</v>
      </c>
      <c r="N93" s="5" t="str">
        <f t="shared" si="23"/>
        <v>小学</v>
      </c>
      <c r="O93" s="5" t="str">
        <f t="shared" si="20"/>
        <v>103:数学</v>
      </c>
      <c r="P93" s="5" t="str">
        <f t="shared" si="24"/>
        <v>通过</v>
      </c>
    </row>
    <row r="94" spans="1:16" ht="26.25" customHeight="1">
      <c r="A94" s="4" t="str">
        <f>"92"</f>
        <v>92</v>
      </c>
      <c r="B94" s="5" t="str">
        <f>"林柳花"</f>
        <v>林柳花</v>
      </c>
      <c r="C94" s="6" t="str">
        <f t="shared" si="30"/>
        <v xml:space="preserve">女        </v>
      </c>
      <c r="D94" s="5" t="str">
        <f t="shared" si="29"/>
        <v>汉族</v>
      </c>
      <c r="E94" s="5" t="str">
        <f>"广西梧州市"</f>
        <v>广西梧州市</v>
      </c>
      <c r="F94" s="5" t="str">
        <f t="shared" si="28"/>
        <v>共青团员</v>
      </c>
      <c r="G94" s="5" t="str">
        <f>"广西师范学院师园学院小学教育"</f>
        <v>广西师范学院师园学院小学教育</v>
      </c>
      <c r="H94" s="5" t="str">
        <f>"小学教育"</f>
        <v>小学教育</v>
      </c>
      <c r="I94" s="5" t="str">
        <f>"本科学士"</f>
        <v>本科学士</v>
      </c>
      <c r="J94" s="5" t="str">
        <f t="shared" si="22"/>
        <v>梧州市龙圩区</v>
      </c>
      <c r="K94" s="5" t="str">
        <f>"2017.06.01"</f>
        <v>2017.06.01</v>
      </c>
      <c r="L94" s="5" t="str">
        <f>"是"</f>
        <v>是</v>
      </c>
      <c r="M94" s="5" t="str">
        <f>"2:小学"</f>
        <v>2:小学</v>
      </c>
      <c r="N94" s="5" t="str">
        <f t="shared" si="23"/>
        <v>小学</v>
      </c>
      <c r="O94" s="5" t="str">
        <f t="shared" si="20"/>
        <v>103:数学</v>
      </c>
      <c r="P94" s="5" t="str">
        <f t="shared" si="24"/>
        <v>通过</v>
      </c>
    </row>
    <row r="95" spans="1:16" ht="26.25" customHeight="1">
      <c r="A95" s="4" t="str">
        <f>"93"</f>
        <v>93</v>
      </c>
      <c r="B95" s="5" t="str">
        <f>"冯燕丽"</f>
        <v>冯燕丽</v>
      </c>
      <c r="C95" s="6" t="str">
        <f t="shared" si="30"/>
        <v xml:space="preserve">女        </v>
      </c>
      <c r="D95" s="5" t="str">
        <f t="shared" si="29"/>
        <v>汉族</v>
      </c>
      <c r="E95" s="5" t="str">
        <f>"广西苍梧县"</f>
        <v>广西苍梧县</v>
      </c>
      <c r="F95" s="5" t="str">
        <f t="shared" si="28"/>
        <v>共青团员</v>
      </c>
      <c r="G95" s="5" t="str">
        <f>"广西师范学院机械工程"</f>
        <v>广西师范学院机械工程</v>
      </c>
      <c r="H95" s="5" t="str">
        <f>"机械工程"</f>
        <v>机械工程</v>
      </c>
      <c r="I95" s="5" t="str">
        <f>"本科学士"</f>
        <v>本科学士</v>
      </c>
      <c r="J95" s="5" t="str">
        <f t="shared" si="22"/>
        <v>梧州市龙圩区</v>
      </c>
      <c r="K95" s="5" t="str">
        <f>"2017.07.01"</f>
        <v>2017.07.01</v>
      </c>
      <c r="L95" s="5" t="str">
        <f>"是"</f>
        <v>是</v>
      </c>
      <c r="M95" s="5" t="str">
        <f>"5:中等职业学校"</f>
        <v>5:中等职业学校</v>
      </c>
      <c r="N95" s="5" t="str">
        <f t="shared" si="23"/>
        <v>小学</v>
      </c>
      <c r="O95" s="5" t="str">
        <f t="shared" si="20"/>
        <v>103:数学</v>
      </c>
      <c r="P95" s="5" t="str">
        <f t="shared" si="24"/>
        <v>通过</v>
      </c>
    </row>
    <row r="96" spans="1:16" ht="26.25" customHeight="1">
      <c r="A96" s="4" t="str">
        <f>"94"</f>
        <v>94</v>
      </c>
      <c r="B96" s="5" t="str">
        <f>"莫清枚"</f>
        <v>莫清枚</v>
      </c>
      <c r="C96" s="6" t="str">
        <f t="shared" si="30"/>
        <v xml:space="preserve">女        </v>
      </c>
      <c r="D96" s="5" t="str">
        <f t="shared" si="29"/>
        <v>汉族</v>
      </c>
      <c r="E96" s="5" t="str">
        <f>"广西梧州"</f>
        <v>广西梧州</v>
      </c>
      <c r="F96" s="5" t="str">
        <f t="shared" si="28"/>
        <v>共青团员</v>
      </c>
      <c r="G96" s="5" t="str">
        <f>"广西民族师范学院数学教育"</f>
        <v>广西民族师范学院数学教育</v>
      </c>
      <c r="H96" s="5" t="str">
        <f>"数学教育"</f>
        <v>数学教育</v>
      </c>
      <c r="I96" s="5" t="str">
        <f>"专科无学位"</f>
        <v>专科无学位</v>
      </c>
      <c r="J96" s="5" t="str">
        <f t="shared" si="22"/>
        <v>梧州市龙圩区</v>
      </c>
      <c r="K96" s="5" t="str">
        <f>"2013.06.01"</f>
        <v>2013.06.01</v>
      </c>
      <c r="L96" s="5" t="str">
        <f>"是"</f>
        <v>是</v>
      </c>
      <c r="M96" s="5" t="str">
        <f>"3:初级中学"</f>
        <v>3:初级中学</v>
      </c>
      <c r="N96" s="5" t="str">
        <f t="shared" si="23"/>
        <v>小学</v>
      </c>
      <c r="O96" s="5" t="str">
        <f t="shared" si="20"/>
        <v>103:数学</v>
      </c>
      <c r="P96" s="5" t="str">
        <f t="shared" si="24"/>
        <v>通过</v>
      </c>
    </row>
    <row r="97" spans="1:16" ht="26.25" customHeight="1">
      <c r="A97" s="4" t="str">
        <f>"95"</f>
        <v>95</v>
      </c>
      <c r="B97" s="5" t="str">
        <f>"李昌玲"</f>
        <v>李昌玲</v>
      </c>
      <c r="C97" s="6" t="str">
        <f t="shared" si="30"/>
        <v xml:space="preserve">女        </v>
      </c>
      <c r="D97" s="5" t="str">
        <f t="shared" si="29"/>
        <v>汉族</v>
      </c>
      <c r="E97" s="5" t="str">
        <f>"广西岑溪市"</f>
        <v>广西岑溪市</v>
      </c>
      <c r="F97" s="5" t="str">
        <f t="shared" si="28"/>
        <v>共青团员</v>
      </c>
      <c r="G97" s="5" t="str">
        <f>"南宁职业技术学院软件技术"</f>
        <v>南宁职业技术学院软件技术</v>
      </c>
      <c r="H97" s="5" t="str">
        <f>"软件技术"</f>
        <v>软件技术</v>
      </c>
      <c r="I97" s="5" t="str">
        <f>"专科无学位"</f>
        <v>专科无学位</v>
      </c>
      <c r="J97" s="5" t="str">
        <f t="shared" si="22"/>
        <v>梧州市龙圩区</v>
      </c>
      <c r="K97" s="5" t="str">
        <f>"2017.06.01"</f>
        <v>2017.06.01</v>
      </c>
      <c r="L97" s="5" t="str">
        <f>"不是"</f>
        <v>不是</v>
      </c>
      <c r="M97" s="5" t="str">
        <f>"0:暂未取得"</f>
        <v>0:暂未取得</v>
      </c>
      <c r="N97" s="5" t="str">
        <f t="shared" si="23"/>
        <v>小学</v>
      </c>
      <c r="O97" s="5" t="str">
        <f t="shared" ref="O97:O132" si="31">"103:数学"</f>
        <v>103:数学</v>
      </c>
      <c r="P97" s="5" t="str">
        <f t="shared" si="24"/>
        <v>通过</v>
      </c>
    </row>
    <row r="98" spans="1:16" ht="26.25" customHeight="1">
      <c r="A98" s="4" t="str">
        <f>"96"</f>
        <v>96</v>
      </c>
      <c r="B98" s="5" t="str">
        <f>"黎培媚"</f>
        <v>黎培媚</v>
      </c>
      <c r="C98" s="6" t="str">
        <f t="shared" si="30"/>
        <v xml:space="preserve">女        </v>
      </c>
      <c r="D98" s="5" t="str">
        <f t="shared" si="29"/>
        <v>汉族</v>
      </c>
      <c r="E98" s="5" t="str">
        <f>"广西梧州"</f>
        <v>广西梧州</v>
      </c>
      <c r="F98" s="5" t="str">
        <f t="shared" si="28"/>
        <v>共青团员</v>
      </c>
      <c r="G98" s="5" t="str">
        <f>"钦州学院物流管理"</f>
        <v>钦州学院物流管理</v>
      </c>
      <c r="H98" s="5" t="str">
        <f>"物流管理"</f>
        <v>物流管理</v>
      </c>
      <c r="I98" s="5" t="str">
        <f>"本科学士"</f>
        <v>本科学士</v>
      </c>
      <c r="J98" s="5" t="str">
        <f t="shared" si="22"/>
        <v>梧州市龙圩区</v>
      </c>
      <c r="K98" s="5" t="str">
        <f>"2017.07.01"</f>
        <v>2017.07.01</v>
      </c>
      <c r="L98" s="5" t="str">
        <f>"不是"</f>
        <v>不是</v>
      </c>
      <c r="M98" s="5" t="str">
        <f>"0:暂未取得"</f>
        <v>0:暂未取得</v>
      </c>
      <c r="N98" s="5" t="str">
        <f t="shared" si="23"/>
        <v>小学</v>
      </c>
      <c r="O98" s="5" t="str">
        <f t="shared" si="31"/>
        <v>103:数学</v>
      </c>
      <c r="P98" s="5" t="str">
        <f t="shared" si="24"/>
        <v>通过</v>
      </c>
    </row>
    <row r="99" spans="1:16" ht="26.25" customHeight="1">
      <c r="A99" s="4" t="str">
        <f>"97"</f>
        <v>97</v>
      </c>
      <c r="B99" s="5" t="str">
        <f>"聂金玲"</f>
        <v>聂金玲</v>
      </c>
      <c r="C99" s="6" t="str">
        <f t="shared" si="30"/>
        <v xml:space="preserve">女        </v>
      </c>
      <c r="D99" s="5" t="str">
        <f t="shared" si="29"/>
        <v>汉族</v>
      </c>
      <c r="E99" s="5" t="str">
        <f>"广西梧州市龙圩区"</f>
        <v>广西梧州市龙圩区</v>
      </c>
      <c r="F99" s="5" t="str">
        <f t="shared" si="28"/>
        <v>共青团员</v>
      </c>
      <c r="G99" s="5" t="str">
        <f>"广西师范大学小学教育"</f>
        <v>广西师范大学小学教育</v>
      </c>
      <c r="H99" s="5" t="str">
        <f>"小学教育"</f>
        <v>小学教育</v>
      </c>
      <c r="I99" s="5" t="str">
        <f>"本科学士"</f>
        <v>本科学士</v>
      </c>
      <c r="J99" s="5" t="str">
        <f t="shared" si="22"/>
        <v>梧州市龙圩区</v>
      </c>
      <c r="K99" s="5" t="str">
        <f>"2017.06.01"</f>
        <v>2017.06.01</v>
      </c>
      <c r="L99" s="5" t="str">
        <f>"是"</f>
        <v>是</v>
      </c>
      <c r="M99" s="5" t="str">
        <f>"2:小学"</f>
        <v>2:小学</v>
      </c>
      <c r="N99" s="5" t="str">
        <f t="shared" si="23"/>
        <v>小学</v>
      </c>
      <c r="O99" s="5" t="str">
        <f t="shared" si="31"/>
        <v>103:数学</v>
      </c>
      <c r="P99" s="5" t="str">
        <f t="shared" si="24"/>
        <v>通过</v>
      </c>
    </row>
    <row r="100" spans="1:16" ht="26.25" customHeight="1">
      <c r="A100" s="4" t="str">
        <f>"98"</f>
        <v>98</v>
      </c>
      <c r="B100" s="5" t="str">
        <f>"于琳云"</f>
        <v>于琳云</v>
      </c>
      <c r="C100" s="6" t="str">
        <f t="shared" si="30"/>
        <v xml:space="preserve">女        </v>
      </c>
      <c r="D100" s="5" t="str">
        <f t="shared" si="29"/>
        <v>汉族</v>
      </c>
      <c r="E100" s="5" t="str">
        <f>"广西苍梧"</f>
        <v>广西苍梧</v>
      </c>
      <c r="F100" s="5" t="str">
        <f t="shared" si="28"/>
        <v>共青团员</v>
      </c>
      <c r="G100" s="5" t="str">
        <f>"桂林师范高等专科学校现代教育技术"</f>
        <v>桂林师范高等专科学校现代教育技术</v>
      </c>
      <c r="H100" s="5" t="str">
        <f>"现代教育技术"</f>
        <v>现代教育技术</v>
      </c>
      <c r="I100" s="5" t="str">
        <f>"专科无学位"</f>
        <v>专科无学位</v>
      </c>
      <c r="J100" s="5" t="str">
        <f t="shared" si="22"/>
        <v>梧州市龙圩区</v>
      </c>
      <c r="K100" s="5" t="str">
        <f>"2017.06.01"</f>
        <v>2017.06.01</v>
      </c>
      <c r="L100" s="5" t="str">
        <f>"是"</f>
        <v>是</v>
      </c>
      <c r="M100" s="5" t="str">
        <f>"2:小学"</f>
        <v>2:小学</v>
      </c>
      <c r="N100" s="5" t="str">
        <f t="shared" si="23"/>
        <v>小学</v>
      </c>
      <c r="O100" s="5" t="str">
        <f t="shared" si="31"/>
        <v>103:数学</v>
      </c>
      <c r="P100" s="5" t="str">
        <f t="shared" si="24"/>
        <v>通过</v>
      </c>
    </row>
    <row r="101" spans="1:16" ht="26.25" customHeight="1">
      <c r="A101" s="4" t="str">
        <f>"99"</f>
        <v>99</v>
      </c>
      <c r="B101" s="5" t="str">
        <f>"李格先"</f>
        <v>李格先</v>
      </c>
      <c r="C101" s="6" t="str">
        <f t="shared" si="30"/>
        <v xml:space="preserve">女        </v>
      </c>
      <c r="D101" s="5" t="str">
        <f t="shared" si="29"/>
        <v>汉族</v>
      </c>
      <c r="E101" s="5" t="str">
        <f>"梧州"</f>
        <v>梧州</v>
      </c>
      <c r="F101" s="5" t="str">
        <f>"中共党员"</f>
        <v>中共党员</v>
      </c>
      <c r="G101" s="5" t="str">
        <f>"广西民族师范学院数学教育"</f>
        <v>广西民族师范学院数学教育</v>
      </c>
      <c r="H101" s="5" t="str">
        <f>"数学教育"</f>
        <v>数学教育</v>
      </c>
      <c r="I101" s="5" t="str">
        <f>"专科无学位"</f>
        <v>专科无学位</v>
      </c>
      <c r="J101" s="5" t="str">
        <f t="shared" si="22"/>
        <v>梧州市龙圩区</v>
      </c>
      <c r="K101" s="5" t="str">
        <f>"2011.07.01"</f>
        <v>2011.07.01</v>
      </c>
      <c r="L101" s="5" t="str">
        <f>"是"</f>
        <v>是</v>
      </c>
      <c r="M101" s="5" t="str">
        <f>"3:初级中学"</f>
        <v>3:初级中学</v>
      </c>
      <c r="N101" s="5" t="str">
        <f t="shared" si="23"/>
        <v>小学</v>
      </c>
      <c r="O101" s="5" t="str">
        <f t="shared" si="31"/>
        <v>103:数学</v>
      </c>
      <c r="P101" s="5" t="str">
        <f t="shared" si="24"/>
        <v>通过</v>
      </c>
    </row>
    <row r="102" spans="1:16" ht="26.25" customHeight="1">
      <c r="A102" s="4" t="str">
        <f>"100"</f>
        <v>100</v>
      </c>
      <c r="B102" s="5" t="str">
        <f>"何锦文"</f>
        <v>何锦文</v>
      </c>
      <c r="C102" s="6" t="str">
        <f>"男        "</f>
        <v xml:space="preserve">男        </v>
      </c>
      <c r="D102" s="5" t="str">
        <f t="shared" si="29"/>
        <v>汉族</v>
      </c>
      <c r="E102" s="5" t="str">
        <f>"广西苍梧"</f>
        <v>广西苍梧</v>
      </c>
      <c r="F102" s="5" t="str">
        <f>"共青团员"</f>
        <v>共青团员</v>
      </c>
      <c r="G102" s="5" t="str">
        <f>"百色学院思想政治教育"</f>
        <v>百色学院思想政治教育</v>
      </c>
      <c r="H102" s="5" t="str">
        <f>"思想政治教育"</f>
        <v>思想政治教育</v>
      </c>
      <c r="I102" s="5" t="str">
        <f>"本科学士"</f>
        <v>本科学士</v>
      </c>
      <c r="J102" s="5" t="str">
        <f t="shared" si="22"/>
        <v>梧州市龙圩区</v>
      </c>
      <c r="K102" s="5" t="str">
        <f>"2017.06.01"</f>
        <v>2017.06.01</v>
      </c>
      <c r="L102" s="5" t="str">
        <f>"是"</f>
        <v>是</v>
      </c>
      <c r="M102" s="5" t="str">
        <f>"0:暂未取得"</f>
        <v>0:暂未取得</v>
      </c>
      <c r="N102" s="5" t="str">
        <f t="shared" si="23"/>
        <v>小学</v>
      </c>
      <c r="O102" s="5" t="str">
        <f t="shared" si="31"/>
        <v>103:数学</v>
      </c>
      <c r="P102" s="5" t="str">
        <f t="shared" si="24"/>
        <v>通过</v>
      </c>
    </row>
    <row r="103" spans="1:16" ht="26.25" customHeight="1">
      <c r="A103" s="4" t="str">
        <f>"101"</f>
        <v>101</v>
      </c>
      <c r="B103" s="5" t="str">
        <f>"邓丽斯"</f>
        <v>邓丽斯</v>
      </c>
      <c r="C103" s="6" t="str">
        <f>"女        "</f>
        <v xml:space="preserve">女        </v>
      </c>
      <c r="D103" s="5" t="str">
        <f t="shared" si="29"/>
        <v>汉族</v>
      </c>
      <c r="E103" s="5" t="str">
        <f>"广西钦州"</f>
        <v>广西钦州</v>
      </c>
      <c r="F103" s="5" t="str">
        <f>"中共党员"</f>
        <v>中共党员</v>
      </c>
      <c r="G103" s="5" t="str">
        <f>"广西科技师范学院数学教育"</f>
        <v>广西科技师范学院数学教育</v>
      </c>
      <c r="H103" s="5" t="str">
        <f>"数学教育"</f>
        <v>数学教育</v>
      </c>
      <c r="I103" s="5" t="str">
        <f>"专科无学位"</f>
        <v>专科无学位</v>
      </c>
      <c r="J103" s="5" t="str">
        <f t="shared" si="22"/>
        <v>梧州市龙圩区</v>
      </c>
      <c r="K103" s="5" t="str">
        <f>"2015.07.01"</f>
        <v>2015.07.01</v>
      </c>
      <c r="L103" s="5" t="str">
        <f>"是"</f>
        <v>是</v>
      </c>
      <c r="M103" s="5" t="str">
        <f>"2:小学"</f>
        <v>2:小学</v>
      </c>
      <c r="N103" s="5" t="str">
        <f t="shared" si="23"/>
        <v>小学</v>
      </c>
      <c r="O103" s="5" t="str">
        <f t="shared" si="31"/>
        <v>103:数学</v>
      </c>
      <c r="P103" s="5" t="str">
        <f t="shared" si="24"/>
        <v>通过</v>
      </c>
    </row>
    <row r="104" spans="1:16" ht="26.25" customHeight="1">
      <c r="A104" s="4" t="str">
        <f>"102"</f>
        <v>102</v>
      </c>
      <c r="B104" s="5" t="str">
        <f>"吴天霞"</f>
        <v>吴天霞</v>
      </c>
      <c r="C104" s="6" t="str">
        <f>"女        "</f>
        <v xml:space="preserve">女        </v>
      </c>
      <c r="D104" s="5" t="str">
        <f t="shared" si="29"/>
        <v>汉族</v>
      </c>
      <c r="E104" s="5" t="str">
        <f>"广西梧州"</f>
        <v>广西梧州</v>
      </c>
      <c r="F104" s="5" t="str">
        <f>"中共党员"</f>
        <v>中共党员</v>
      </c>
      <c r="G104" s="5" t="str">
        <f>"玉林师范学院生物技术"</f>
        <v>玉林师范学院生物技术</v>
      </c>
      <c r="H104" s="5" t="str">
        <f>"生物技术"</f>
        <v>生物技术</v>
      </c>
      <c r="I104" s="5" t="str">
        <f>"本科学士"</f>
        <v>本科学士</v>
      </c>
      <c r="J104" s="5" t="str">
        <f t="shared" si="22"/>
        <v>梧州市龙圩区</v>
      </c>
      <c r="K104" s="5" t="str">
        <f>"2017.06.01"</f>
        <v>2017.06.01</v>
      </c>
      <c r="L104" s="5" t="str">
        <f>"不是"</f>
        <v>不是</v>
      </c>
      <c r="M104" s="5" t="str">
        <f>"0:暂未取得"</f>
        <v>0:暂未取得</v>
      </c>
      <c r="N104" s="5" t="str">
        <f t="shared" si="23"/>
        <v>小学</v>
      </c>
      <c r="O104" s="5" t="str">
        <f t="shared" si="31"/>
        <v>103:数学</v>
      </c>
      <c r="P104" s="5" t="str">
        <f t="shared" si="24"/>
        <v>通过</v>
      </c>
    </row>
    <row r="105" spans="1:16" ht="26.25" customHeight="1">
      <c r="A105" s="4" t="str">
        <f>"103"</f>
        <v>103</v>
      </c>
      <c r="B105" s="5" t="str">
        <f>"曾超华"</f>
        <v>曾超华</v>
      </c>
      <c r="C105" s="6" t="str">
        <f>"女        "</f>
        <v xml:space="preserve">女        </v>
      </c>
      <c r="D105" s="5" t="str">
        <f t="shared" si="29"/>
        <v>汉族</v>
      </c>
      <c r="E105" s="5" t="str">
        <f>"广西梧州"</f>
        <v>广西梧州</v>
      </c>
      <c r="F105" s="5" t="str">
        <f>"中共党员"</f>
        <v>中共党员</v>
      </c>
      <c r="G105" s="5" t="str">
        <f>"桂林师范高等专科学校初等教育理科"</f>
        <v>桂林师范高等专科学校初等教育理科</v>
      </c>
      <c r="H105" s="5" t="str">
        <f>"初等教育理科"</f>
        <v>初等教育理科</v>
      </c>
      <c r="I105" s="5" t="str">
        <f>"专科无学位"</f>
        <v>专科无学位</v>
      </c>
      <c r="J105" s="5" t="str">
        <f t="shared" si="22"/>
        <v>梧州市龙圩区</v>
      </c>
      <c r="K105" s="5" t="str">
        <f>"2013.06.01"</f>
        <v>2013.06.01</v>
      </c>
      <c r="L105" s="5" t="str">
        <f>"是"</f>
        <v>是</v>
      </c>
      <c r="M105" s="5" t="str">
        <f>"2:小学"</f>
        <v>2:小学</v>
      </c>
      <c r="N105" s="5" t="str">
        <f t="shared" si="23"/>
        <v>小学</v>
      </c>
      <c r="O105" s="5" t="str">
        <f t="shared" si="31"/>
        <v>103:数学</v>
      </c>
      <c r="P105" s="5" t="str">
        <f t="shared" si="24"/>
        <v>通过</v>
      </c>
    </row>
    <row r="106" spans="1:16" ht="26.25" customHeight="1">
      <c r="A106" s="4" t="str">
        <f>"104"</f>
        <v>104</v>
      </c>
      <c r="B106" s="5" t="str">
        <f>"陈昌英"</f>
        <v>陈昌英</v>
      </c>
      <c r="C106" s="6" t="str">
        <f>"女        "</f>
        <v xml:space="preserve">女        </v>
      </c>
      <c r="D106" s="5" t="str">
        <f t="shared" si="29"/>
        <v>汉族</v>
      </c>
      <c r="E106" s="5" t="str">
        <f>"广西梧州"</f>
        <v>广西梧州</v>
      </c>
      <c r="F106" s="5" t="str">
        <f>"中共党员"</f>
        <v>中共党员</v>
      </c>
      <c r="G106" s="5" t="str">
        <f>"桂林师范高等专科学校初等教育"</f>
        <v>桂林师范高等专科学校初等教育</v>
      </c>
      <c r="H106" s="5" t="str">
        <f>"初等教育"</f>
        <v>初等教育</v>
      </c>
      <c r="I106" s="5" t="str">
        <f>"专科无学位"</f>
        <v>专科无学位</v>
      </c>
      <c r="J106" s="5" t="str">
        <f t="shared" si="22"/>
        <v>梧州市龙圩区</v>
      </c>
      <c r="K106" s="5" t="str">
        <f>"2014.06.01"</f>
        <v>2014.06.01</v>
      </c>
      <c r="L106" s="5" t="str">
        <f>"是"</f>
        <v>是</v>
      </c>
      <c r="M106" s="5" t="str">
        <f>"2:小学"</f>
        <v>2:小学</v>
      </c>
      <c r="N106" s="5" t="str">
        <f t="shared" si="23"/>
        <v>小学</v>
      </c>
      <c r="O106" s="5" t="str">
        <f t="shared" si="31"/>
        <v>103:数学</v>
      </c>
      <c r="P106" s="5" t="str">
        <f t="shared" si="24"/>
        <v>通过</v>
      </c>
    </row>
    <row r="107" spans="1:16" ht="26.25" customHeight="1">
      <c r="A107" s="4" t="str">
        <f>"105"</f>
        <v>105</v>
      </c>
      <c r="B107" s="5" t="str">
        <f>"黄金凤"</f>
        <v>黄金凤</v>
      </c>
      <c r="C107" s="6" t="str">
        <f>"女        "</f>
        <v xml:space="preserve">女        </v>
      </c>
      <c r="D107" s="5" t="str">
        <f t="shared" si="29"/>
        <v>汉族</v>
      </c>
      <c r="E107" s="5" t="str">
        <f>"广西梧州"</f>
        <v>广西梧州</v>
      </c>
      <c r="F107" s="5" t="str">
        <f>"共青团员"</f>
        <v>共青团员</v>
      </c>
      <c r="G107" s="5" t="str">
        <f>"钦州学院初等教育理科方向"</f>
        <v>钦州学院初等教育理科方向</v>
      </c>
      <c r="H107" s="5" t="str">
        <f>"初等教育理科方向"</f>
        <v>初等教育理科方向</v>
      </c>
      <c r="I107" s="5" t="str">
        <f>"专科无学位"</f>
        <v>专科无学位</v>
      </c>
      <c r="J107" s="5" t="str">
        <f t="shared" si="22"/>
        <v>梧州市龙圩区</v>
      </c>
      <c r="K107" s="5" t="str">
        <f>"2016.07.01"</f>
        <v>2016.07.01</v>
      </c>
      <c r="L107" s="5" t="str">
        <f>"是"</f>
        <v>是</v>
      </c>
      <c r="M107" s="5" t="str">
        <f>"2:小学"</f>
        <v>2:小学</v>
      </c>
      <c r="N107" s="5" t="str">
        <f t="shared" si="23"/>
        <v>小学</v>
      </c>
      <c r="O107" s="5" t="str">
        <f t="shared" si="31"/>
        <v>103:数学</v>
      </c>
      <c r="P107" s="5" t="str">
        <f t="shared" si="24"/>
        <v>通过</v>
      </c>
    </row>
    <row r="108" spans="1:16" ht="26.25" customHeight="1">
      <c r="A108" s="4" t="str">
        <f>"106"</f>
        <v>106</v>
      </c>
      <c r="B108" s="5" t="str">
        <f>"潘金灿"</f>
        <v>潘金灿</v>
      </c>
      <c r="C108" s="6" t="str">
        <f>"男        "</f>
        <v xml:space="preserve">男        </v>
      </c>
      <c r="D108" s="5" t="str">
        <f t="shared" si="29"/>
        <v>汉族</v>
      </c>
      <c r="E108" s="5" t="str">
        <f>"广西梧州"</f>
        <v>广西梧州</v>
      </c>
      <c r="F108" s="5" t="str">
        <f>"中共党员"</f>
        <v>中共党员</v>
      </c>
      <c r="G108" s="5" t="str">
        <f>"广西师范大学漓江学院工商管理"</f>
        <v>广西师范大学漓江学院工商管理</v>
      </c>
      <c r="H108" s="5" t="str">
        <f>"工商管理"</f>
        <v>工商管理</v>
      </c>
      <c r="I108" s="5" t="str">
        <f>"本科学士"</f>
        <v>本科学士</v>
      </c>
      <c r="J108" s="5" t="str">
        <f t="shared" si="22"/>
        <v>梧州市龙圩区</v>
      </c>
      <c r="K108" s="5" t="str">
        <f>"2017.07.01"</f>
        <v>2017.07.01</v>
      </c>
      <c r="L108" s="5" t="str">
        <f>"不是"</f>
        <v>不是</v>
      </c>
      <c r="M108" s="5" t="str">
        <f>"0:暂未取得"</f>
        <v>0:暂未取得</v>
      </c>
      <c r="N108" s="5" t="str">
        <f t="shared" si="23"/>
        <v>小学</v>
      </c>
      <c r="O108" s="5" t="str">
        <f t="shared" si="31"/>
        <v>103:数学</v>
      </c>
      <c r="P108" s="5" t="str">
        <f t="shared" si="24"/>
        <v>通过</v>
      </c>
    </row>
    <row r="109" spans="1:16" ht="26.25" customHeight="1">
      <c r="A109" s="4" t="str">
        <f>"107"</f>
        <v>107</v>
      </c>
      <c r="B109" s="5" t="str">
        <f>"李灿洁"</f>
        <v>李灿洁</v>
      </c>
      <c r="C109" s="6" t="str">
        <f>"女        "</f>
        <v xml:space="preserve">女        </v>
      </c>
      <c r="D109" s="5" t="str">
        <f t="shared" si="29"/>
        <v>汉族</v>
      </c>
      <c r="E109" s="5" t="str">
        <f>"广西苍梧"</f>
        <v>广西苍梧</v>
      </c>
      <c r="F109" s="5" t="str">
        <f>"共青团员"</f>
        <v>共青团员</v>
      </c>
      <c r="G109" s="5" t="str">
        <f>"钦州学院初等教育"</f>
        <v>钦州学院初等教育</v>
      </c>
      <c r="H109" s="5" t="str">
        <f>"初等教育"</f>
        <v>初等教育</v>
      </c>
      <c r="I109" s="5" t="str">
        <f>"专科无学位"</f>
        <v>专科无学位</v>
      </c>
      <c r="J109" s="5" t="str">
        <f t="shared" si="22"/>
        <v>梧州市龙圩区</v>
      </c>
      <c r="K109" s="5" t="str">
        <f>"2016.06.01"</f>
        <v>2016.06.01</v>
      </c>
      <c r="L109" s="5" t="str">
        <f>"是"</f>
        <v>是</v>
      </c>
      <c r="M109" s="5" t="str">
        <f>"2:小学"</f>
        <v>2:小学</v>
      </c>
      <c r="N109" s="5" t="str">
        <f t="shared" si="23"/>
        <v>小学</v>
      </c>
      <c r="O109" s="5" t="str">
        <f t="shared" si="31"/>
        <v>103:数学</v>
      </c>
      <c r="P109" s="5" t="str">
        <f t="shared" si="24"/>
        <v>通过</v>
      </c>
    </row>
    <row r="110" spans="1:16" ht="26.25" customHeight="1">
      <c r="A110" s="4" t="str">
        <f>"108"</f>
        <v>108</v>
      </c>
      <c r="B110" s="5" t="str">
        <f>"林业珍"</f>
        <v>林业珍</v>
      </c>
      <c r="C110" s="6" t="str">
        <f>"女        "</f>
        <v xml:space="preserve">女        </v>
      </c>
      <c r="D110" s="5" t="str">
        <f t="shared" si="29"/>
        <v>汉族</v>
      </c>
      <c r="E110" s="5" t="str">
        <f>"广西省梧州市"</f>
        <v>广西省梧州市</v>
      </c>
      <c r="F110" s="5" t="str">
        <f>"共青团员"</f>
        <v>共青团员</v>
      </c>
      <c r="G110" s="5" t="str">
        <f>"桂林师范高等专科学校数学教育"</f>
        <v>桂林师范高等专科学校数学教育</v>
      </c>
      <c r="H110" s="5" t="str">
        <f>"数学教育"</f>
        <v>数学教育</v>
      </c>
      <c r="I110" s="5" t="str">
        <f>"专科无学位"</f>
        <v>专科无学位</v>
      </c>
      <c r="J110" s="5" t="str">
        <f t="shared" si="22"/>
        <v>梧州市龙圩区</v>
      </c>
      <c r="K110" s="5" t="str">
        <f>"2016.06.01"</f>
        <v>2016.06.01</v>
      </c>
      <c r="L110" s="5" t="str">
        <f>"是"</f>
        <v>是</v>
      </c>
      <c r="M110" s="5" t="str">
        <f>"2:小学"</f>
        <v>2:小学</v>
      </c>
      <c r="N110" s="5" t="str">
        <f t="shared" si="23"/>
        <v>小学</v>
      </c>
      <c r="O110" s="5" t="str">
        <f t="shared" si="31"/>
        <v>103:数学</v>
      </c>
      <c r="P110" s="5" t="str">
        <f t="shared" si="24"/>
        <v>通过</v>
      </c>
    </row>
    <row r="111" spans="1:16" ht="26.25" customHeight="1">
      <c r="A111" s="4" t="str">
        <f>"109"</f>
        <v>109</v>
      </c>
      <c r="B111" s="5" t="str">
        <f>"黄华娟"</f>
        <v>黄华娟</v>
      </c>
      <c r="C111" s="6" t="str">
        <f>"女        "</f>
        <v xml:space="preserve">女        </v>
      </c>
      <c r="D111" s="5" t="str">
        <f t="shared" si="29"/>
        <v>汉族</v>
      </c>
      <c r="E111" s="5" t="str">
        <f>"广西苍梧"</f>
        <v>广西苍梧</v>
      </c>
      <c r="F111" s="5" t="str">
        <f>"共青团员"</f>
        <v>共青团员</v>
      </c>
      <c r="G111" s="5" t="str">
        <f>"广西师范大学应用统计学"</f>
        <v>广西师范大学应用统计学</v>
      </c>
      <c r="H111" s="5" t="str">
        <f>"应用统计学"</f>
        <v>应用统计学</v>
      </c>
      <c r="I111" s="5" t="str">
        <f>"本科学士"</f>
        <v>本科学士</v>
      </c>
      <c r="J111" s="5" t="str">
        <f t="shared" si="22"/>
        <v>梧州市龙圩区</v>
      </c>
      <c r="K111" s="5" t="str">
        <f>"2017.06.01"</f>
        <v>2017.06.01</v>
      </c>
      <c r="L111" s="5" t="str">
        <f>"不是"</f>
        <v>不是</v>
      </c>
      <c r="M111" s="5" t="str">
        <f>"2:小学"</f>
        <v>2:小学</v>
      </c>
      <c r="N111" s="5" t="str">
        <f t="shared" si="23"/>
        <v>小学</v>
      </c>
      <c r="O111" s="5" t="str">
        <f t="shared" si="31"/>
        <v>103:数学</v>
      </c>
      <c r="P111" s="5" t="str">
        <f t="shared" si="24"/>
        <v>通过</v>
      </c>
    </row>
    <row r="112" spans="1:16" ht="26.25" customHeight="1">
      <c r="A112" s="4" t="str">
        <f>"110"</f>
        <v>110</v>
      </c>
      <c r="B112" s="5" t="str">
        <f>"陈春凤"</f>
        <v>陈春凤</v>
      </c>
      <c r="C112" s="6" t="str">
        <f>"女        "</f>
        <v xml:space="preserve">女        </v>
      </c>
      <c r="D112" s="5" t="str">
        <f t="shared" si="29"/>
        <v>汉族</v>
      </c>
      <c r="E112" s="5" t="str">
        <f>"广西"</f>
        <v>广西</v>
      </c>
      <c r="F112" s="5" t="str">
        <f>"共青团员"</f>
        <v>共青团员</v>
      </c>
      <c r="G112" s="5" t="str">
        <f>"广西幼儿师范高等专科学校综合理科教育"</f>
        <v>广西幼儿师范高等专科学校综合理科教育</v>
      </c>
      <c r="H112" s="5" t="str">
        <f>"综合理科教育"</f>
        <v>综合理科教育</v>
      </c>
      <c r="I112" s="5" t="str">
        <f>"专科无学位"</f>
        <v>专科无学位</v>
      </c>
      <c r="J112" s="5" t="str">
        <f t="shared" si="22"/>
        <v>梧州市龙圩区</v>
      </c>
      <c r="K112" s="5" t="str">
        <f>"2017.06.01"</f>
        <v>2017.06.01</v>
      </c>
      <c r="L112" s="5" t="str">
        <f>"是"</f>
        <v>是</v>
      </c>
      <c r="M112" s="5" t="str">
        <f>"2:小学"</f>
        <v>2:小学</v>
      </c>
      <c r="N112" s="5" t="str">
        <f t="shared" si="23"/>
        <v>小学</v>
      </c>
      <c r="O112" s="5" t="str">
        <f t="shared" si="31"/>
        <v>103:数学</v>
      </c>
      <c r="P112" s="5" t="str">
        <f t="shared" si="24"/>
        <v>通过</v>
      </c>
    </row>
    <row r="113" spans="1:16" ht="26.25" customHeight="1">
      <c r="A113" s="4" t="str">
        <f>"111"</f>
        <v>111</v>
      </c>
      <c r="B113" s="5" t="str">
        <f>"黎启邦"</f>
        <v>黎启邦</v>
      </c>
      <c r="C113" s="6" t="str">
        <f>"男        "</f>
        <v xml:space="preserve">男        </v>
      </c>
      <c r="D113" s="5" t="str">
        <f t="shared" si="29"/>
        <v>汉族</v>
      </c>
      <c r="E113" s="5" t="str">
        <f>"广西苍梧县"</f>
        <v>广西苍梧县</v>
      </c>
      <c r="F113" s="5" t="str">
        <f>"共青团员"</f>
        <v>共青团员</v>
      </c>
      <c r="G113" s="5" t="str">
        <f>"河池学院新闻学"</f>
        <v>河池学院新闻学</v>
      </c>
      <c r="H113" s="5" t="str">
        <f>"新闻学"</f>
        <v>新闻学</v>
      </c>
      <c r="I113" s="5" t="str">
        <f>"本科学士"</f>
        <v>本科学士</v>
      </c>
      <c r="J113" s="5" t="str">
        <f t="shared" si="22"/>
        <v>梧州市龙圩区</v>
      </c>
      <c r="K113" s="5" t="str">
        <f>"2017.06.01"</f>
        <v>2017.06.01</v>
      </c>
      <c r="L113" s="5" t="str">
        <f>"不是"</f>
        <v>不是</v>
      </c>
      <c r="M113" s="5" t="str">
        <f>"0:暂未取得"</f>
        <v>0:暂未取得</v>
      </c>
      <c r="N113" s="5" t="str">
        <f t="shared" si="23"/>
        <v>小学</v>
      </c>
      <c r="O113" s="5" t="str">
        <f t="shared" si="31"/>
        <v>103:数学</v>
      </c>
      <c r="P113" s="5" t="str">
        <f t="shared" si="24"/>
        <v>通过</v>
      </c>
    </row>
    <row r="114" spans="1:16" ht="26.25" customHeight="1">
      <c r="A114" s="4" t="str">
        <f>"112"</f>
        <v>112</v>
      </c>
      <c r="B114" s="5" t="str">
        <f>"莫菊萍"</f>
        <v>莫菊萍</v>
      </c>
      <c r="C114" s="6" t="str">
        <f>"女        "</f>
        <v xml:space="preserve">女        </v>
      </c>
      <c r="D114" s="5" t="str">
        <f t="shared" si="29"/>
        <v>汉族</v>
      </c>
      <c r="E114" s="5" t="str">
        <f>"梧州"</f>
        <v>梧州</v>
      </c>
      <c r="F114" s="5" t="str">
        <f>"中共党员"</f>
        <v>中共党员</v>
      </c>
      <c r="G114" s="5" t="str">
        <f>"桂林师范高等专科学校初等教育理科"</f>
        <v>桂林师范高等专科学校初等教育理科</v>
      </c>
      <c r="H114" s="5" t="str">
        <f>"初等教育理科"</f>
        <v>初等教育理科</v>
      </c>
      <c r="I114" s="5" t="str">
        <f>"专科无学位"</f>
        <v>专科无学位</v>
      </c>
      <c r="J114" s="5" t="str">
        <f t="shared" si="22"/>
        <v>梧州市龙圩区</v>
      </c>
      <c r="K114" s="5" t="str">
        <f>"2016.06.01"</f>
        <v>2016.06.01</v>
      </c>
      <c r="L114" s="5" t="str">
        <f t="shared" ref="L114:L137" si="32">"是"</f>
        <v>是</v>
      </c>
      <c r="M114" s="5" t="str">
        <f>"2:小学"</f>
        <v>2:小学</v>
      </c>
      <c r="N114" s="5" t="str">
        <f t="shared" si="23"/>
        <v>小学</v>
      </c>
      <c r="O114" s="5" t="str">
        <f t="shared" si="31"/>
        <v>103:数学</v>
      </c>
      <c r="P114" s="5" t="str">
        <f t="shared" si="24"/>
        <v>通过</v>
      </c>
    </row>
    <row r="115" spans="1:16" ht="26.25" customHeight="1">
      <c r="A115" s="4" t="str">
        <f>"113"</f>
        <v>113</v>
      </c>
      <c r="B115" s="5" t="str">
        <f>"陈碧萍"</f>
        <v>陈碧萍</v>
      </c>
      <c r="C115" s="6" t="str">
        <f>"女        "</f>
        <v xml:space="preserve">女        </v>
      </c>
      <c r="D115" s="5" t="str">
        <f t="shared" si="29"/>
        <v>汉族</v>
      </c>
      <c r="E115" s="5" t="str">
        <f>"广西苍梧"</f>
        <v>广西苍梧</v>
      </c>
      <c r="F115" s="5" t="str">
        <f t="shared" ref="F115:F120" si="33">"共青团员"</f>
        <v>共青团员</v>
      </c>
      <c r="G115" s="5" t="str">
        <f>"玉林师范学院物理学"</f>
        <v>玉林师范学院物理学</v>
      </c>
      <c r="H115" s="5" t="str">
        <f>"物理学"</f>
        <v>物理学</v>
      </c>
      <c r="I115" s="5" t="str">
        <f>"本科学士"</f>
        <v>本科学士</v>
      </c>
      <c r="J115" s="5" t="str">
        <f t="shared" si="22"/>
        <v>梧州市龙圩区</v>
      </c>
      <c r="K115" s="5" t="str">
        <f>"2017.06.01"</f>
        <v>2017.06.01</v>
      </c>
      <c r="L115" s="5" t="str">
        <f t="shared" si="32"/>
        <v>是</v>
      </c>
      <c r="M115" s="5" t="str">
        <f>"0:暂未取得"</f>
        <v>0:暂未取得</v>
      </c>
      <c r="N115" s="5" t="str">
        <f t="shared" si="23"/>
        <v>小学</v>
      </c>
      <c r="O115" s="5" t="str">
        <f t="shared" si="31"/>
        <v>103:数学</v>
      </c>
      <c r="P115" s="5" t="str">
        <f t="shared" si="24"/>
        <v>通过</v>
      </c>
    </row>
    <row r="116" spans="1:16" ht="26.25" customHeight="1">
      <c r="A116" s="4" t="str">
        <f>"114"</f>
        <v>114</v>
      </c>
      <c r="B116" s="5" t="str">
        <f>"廖文维"</f>
        <v>廖文维</v>
      </c>
      <c r="C116" s="6" t="str">
        <f>"女        "</f>
        <v xml:space="preserve">女        </v>
      </c>
      <c r="D116" s="5" t="str">
        <f t="shared" si="29"/>
        <v>汉族</v>
      </c>
      <c r="E116" s="5" t="str">
        <f>"广西壮族自治区梧州市"</f>
        <v>广西壮族自治区梧州市</v>
      </c>
      <c r="F116" s="5" t="str">
        <f t="shared" si="33"/>
        <v>共青团员</v>
      </c>
      <c r="G116" s="5" t="str">
        <f>"广西师范学院师园学院数学与应用数学"</f>
        <v>广西师范学院师园学院数学与应用数学</v>
      </c>
      <c r="H116" s="5" t="str">
        <f>"数学与应用数学"</f>
        <v>数学与应用数学</v>
      </c>
      <c r="I116" s="5" t="str">
        <f>"本科学士"</f>
        <v>本科学士</v>
      </c>
      <c r="J116" s="5" t="str">
        <f t="shared" si="22"/>
        <v>梧州市龙圩区</v>
      </c>
      <c r="K116" s="5" t="str">
        <f>"2017.06.01"</f>
        <v>2017.06.01</v>
      </c>
      <c r="L116" s="5" t="str">
        <f t="shared" si="32"/>
        <v>是</v>
      </c>
      <c r="M116" s="5" t="str">
        <f>"3:初级中学"</f>
        <v>3:初级中学</v>
      </c>
      <c r="N116" s="5" t="str">
        <f t="shared" si="23"/>
        <v>小学</v>
      </c>
      <c r="O116" s="5" t="str">
        <f t="shared" si="31"/>
        <v>103:数学</v>
      </c>
      <c r="P116" s="5" t="str">
        <f t="shared" si="24"/>
        <v>通过</v>
      </c>
    </row>
    <row r="117" spans="1:16" ht="26.25" customHeight="1">
      <c r="A117" s="4" t="str">
        <f>"115"</f>
        <v>115</v>
      </c>
      <c r="B117" s="5" t="str">
        <f>"潘如"</f>
        <v>潘如</v>
      </c>
      <c r="C117" s="6" t="str">
        <f>"女        "</f>
        <v xml:space="preserve">女        </v>
      </c>
      <c r="D117" s="5" t="str">
        <f t="shared" si="29"/>
        <v>汉族</v>
      </c>
      <c r="E117" s="5" t="str">
        <f>"广西苍梧县"</f>
        <v>广西苍梧县</v>
      </c>
      <c r="F117" s="5" t="str">
        <f t="shared" si="33"/>
        <v>共青团员</v>
      </c>
      <c r="G117" s="5" t="str">
        <f>"广西师范大学学前教育"</f>
        <v>广西师范大学学前教育</v>
      </c>
      <c r="H117" s="5" t="str">
        <f>"学前教育"</f>
        <v>学前教育</v>
      </c>
      <c r="I117" s="5" t="str">
        <f>"本科学士"</f>
        <v>本科学士</v>
      </c>
      <c r="J117" s="5" t="str">
        <f t="shared" si="22"/>
        <v>梧州市龙圩区</v>
      </c>
      <c r="K117" s="5" t="str">
        <f>"2017.06.01"</f>
        <v>2017.06.01</v>
      </c>
      <c r="L117" s="5" t="str">
        <f t="shared" si="32"/>
        <v>是</v>
      </c>
      <c r="M117" s="5" t="str">
        <f>"5:中等职业学校"</f>
        <v>5:中等职业学校</v>
      </c>
      <c r="N117" s="5" t="str">
        <f t="shared" si="23"/>
        <v>小学</v>
      </c>
      <c r="O117" s="5" t="str">
        <f t="shared" si="31"/>
        <v>103:数学</v>
      </c>
      <c r="P117" s="5" t="str">
        <f t="shared" si="24"/>
        <v>通过</v>
      </c>
    </row>
    <row r="118" spans="1:16" ht="26.25" customHeight="1">
      <c r="A118" s="4" t="str">
        <f>"116"</f>
        <v>116</v>
      </c>
      <c r="B118" s="5" t="str">
        <f>"张木兰"</f>
        <v>张木兰</v>
      </c>
      <c r="C118" s="6" t="str">
        <f>"女        "</f>
        <v xml:space="preserve">女        </v>
      </c>
      <c r="D118" s="5" t="str">
        <f t="shared" si="29"/>
        <v>汉族</v>
      </c>
      <c r="E118" s="5" t="str">
        <f>"广西梧州"</f>
        <v>广西梧州</v>
      </c>
      <c r="F118" s="5" t="str">
        <f t="shared" si="33"/>
        <v>共青团员</v>
      </c>
      <c r="G118" s="5" t="str">
        <f>"贺州学院化学"</f>
        <v>贺州学院化学</v>
      </c>
      <c r="H118" s="5" t="str">
        <f>"化学"</f>
        <v>化学</v>
      </c>
      <c r="I118" s="5" t="str">
        <f>"本科学士"</f>
        <v>本科学士</v>
      </c>
      <c r="J118" s="5" t="str">
        <f t="shared" si="22"/>
        <v>梧州市龙圩区</v>
      </c>
      <c r="K118" s="5" t="str">
        <f>"2017.06.01"</f>
        <v>2017.06.01</v>
      </c>
      <c r="L118" s="5" t="str">
        <f t="shared" si="32"/>
        <v>是</v>
      </c>
      <c r="M118" s="5" t="str">
        <f>"4:高级中学"</f>
        <v>4:高级中学</v>
      </c>
      <c r="N118" s="5" t="str">
        <f t="shared" si="23"/>
        <v>小学</v>
      </c>
      <c r="O118" s="5" t="str">
        <f t="shared" si="31"/>
        <v>103:数学</v>
      </c>
      <c r="P118" s="5" t="str">
        <f t="shared" si="24"/>
        <v>通过</v>
      </c>
    </row>
    <row r="119" spans="1:16" ht="26.25" customHeight="1">
      <c r="A119" s="4" t="str">
        <f>"117"</f>
        <v>117</v>
      </c>
      <c r="B119" s="5" t="str">
        <f>"邓梓昌"</f>
        <v>邓梓昌</v>
      </c>
      <c r="C119" s="6" t="str">
        <f>"男        "</f>
        <v xml:space="preserve">男        </v>
      </c>
      <c r="D119" s="5" t="str">
        <f t="shared" si="29"/>
        <v>汉族</v>
      </c>
      <c r="E119" s="5" t="str">
        <f>"广西梧州市龙圩区"</f>
        <v>广西梧州市龙圩区</v>
      </c>
      <c r="F119" s="5" t="str">
        <f t="shared" si="33"/>
        <v>共青团员</v>
      </c>
      <c r="G119" s="5" t="str">
        <f>"柳州师范高等专科学校物理教育"</f>
        <v>柳州师范高等专科学校物理教育</v>
      </c>
      <c r="H119" s="5" t="str">
        <f>"物理教育"</f>
        <v>物理教育</v>
      </c>
      <c r="I119" s="5" t="str">
        <f>"专科无学位"</f>
        <v>专科无学位</v>
      </c>
      <c r="J119" s="5" t="str">
        <f t="shared" si="22"/>
        <v>梧州市龙圩区</v>
      </c>
      <c r="K119" s="5" t="str">
        <f>"2013.07.01"</f>
        <v>2013.07.01</v>
      </c>
      <c r="L119" s="5" t="str">
        <f t="shared" si="32"/>
        <v>是</v>
      </c>
      <c r="M119" s="5" t="str">
        <f>"3:初级中学"</f>
        <v>3:初级中学</v>
      </c>
      <c r="N119" s="5" t="str">
        <f t="shared" si="23"/>
        <v>小学</v>
      </c>
      <c r="O119" s="5" t="str">
        <f t="shared" si="31"/>
        <v>103:数学</v>
      </c>
      <c r="P119" s="5" t="str">
        <f t="shared" si="24"/>
        <v>通过</v>
      </c>
    </row>
    <row r="120" spans="1:16" ht="26.25" customHeight="1">
      <c r="A120" s="4" t="str">
        <f>"118"</f>
        <v>118</v>
      </c>
      <c r="B120" s="5" t="str">
        <f>"盘柳妃"</f>
        <v>盘柳妃</v>
      </c>
      <c r="C120" s="6" t="str">
        <f>"女        "</f>
        <v xml:space="preserve">女        </v>
      </c>
      <c r="D120" s="5" t="str">
        <f>"瑶族"</f>
        <v>瑶族</v>
      </c>
      <c r="E120" s="5" t="str">
        <f>"广西苍梧"</f>
        <v>广西苍梧</v>
      </c>
      <c r="F120" s="5" t="str">
        <f t="shared" si="33"/>
        <v>共青团员</v>
      </c>
      <c r="G120" s="5" t="str">
        <f>"广西民族师范学院数学教育"</f>
        <v>广西民族师范学院数学教育</v>
      </c>
      <c r="H120" s="5" t="str">
        <f>"数学教育"</f>
        <v>数学教育</v>
      </c>
      <c r="I120" s="5" t="str">
        <f>"专科无学位"</f>
        <v>专科无学位</v>
      </c>
      <c r="J120" s="5" t="str">
        <f t="shared" si="22"/>
        <v>梧州市龙圩区</v>
      </c>
      <c r="K120" s="5" t="str">
        <f>"2013.07.01"</f>
        <v>2013.07.01</v>
      </c>
      <c r="L120" s="5" t="str">
        <f t="shared" si="32"/>
        <v>是</v>
      </c>
      <c r="M120" s="5" t="str">
        <f>"3:初级中学"</f>
        <v>3:初级中学</v>
      </c>
      <c r="N120" s="5" t="str">
        <f t="shared" si="23"/>
        <v>小学</v>
      </c>
      <c r="O120" s="5" t="str">
        <f t="shared" si="31"/>
        <v>103:数学</v>
      </c>
      <c r="P120" s="5" t="str">
        <f t="shared" si="24"/>
        <v>通过</v>
      </c>
    </row>
    <row r="121" spans="1:16" ht="26.25" customHeight="1">
      <c r="A121" s="4" t="str">
        <f>"119"</f>
        <v>119</v>
      </c>
      <c r="B121" s="5" t="str">
        <f>"李杰燕"</f>
        <v>李杰燕</v>
      </c>
      <c r="C121" s="6" t="str">
        <f>"女        "</f>
        <v xml:space="preserve">女        </v>
      </c>
      <c r="D121" s="5" t="str">
        <f t="shared" ref="D121:D141" si="34">"汉族"</f>
        <v>汉族</v>
      </c>
      <c r="E121" s="5" t="str">
        <f>"广西梧州"</f>
        <v>广西梧州</v>
      </c>
      <c r="F121" s="5" t="str">
        <f>"中共预备党员"</f>
        <v>中共预备党员</v>
      </c>
      <c r="G121" s="5" t="str">
        <f>"桂林师范高等专科学校化学教育"</f>
        <v>桂林师范高等专科学校化学教育</v>
      </c>
      <c r="H121" s="5" t="str">
        <f>"化学教育"</f>
        <v>化学教育</v>
      </c>
      <c r="I121" s="5" t="str">
        <f>"专科无学位"</f>
        <v>专科无学位</v>
      </c>
      <c r="J121" s="5" t="str">
        <f t="shared" si="22"/>
        <v>梧州市龙圩区</v>
      </c>
      <c r="K121" s="5" t="str">
        <f>"2017.06.01"</f>
        <v>2017.06.01</v>
      </c>
      <c r="L121" s="5" t="str">
        <f t="shared" si="32"/>
        <v>是</v>
      </c>
      <c r="M121" s="5" t="str">
        <f>"0:暂未取得"</f>
        <v>0:暂未取得</v>
      </c>
      <c r="N121" s="5" t="str">
        <f t="shared" si="23"/>
        <v>小学</v>
      </c>
      <c r="O121" s="5" t="str">
        <f t="shared" si="31"/>
        <v>103:数学</v>
      </c>
      <c r="P121" s="5" t="str">
        <f t="shared" si="24"/>
        <v>通过</v>
      </c>
    </row>
    <row r="122" spans="1:16" ht="26.25" customHeight="1">
      <c r="A122" s="4" t="str">
        <f>"120"</f>
        <v>120</v>
      </c>
      <c r="B122" s="5" t="str">
        <f>"李红建"</f>
        <v>李红建</v>
      </c>
      <c r="C122" s="6" t="str">
        <f>"男        "</f>
        <v xml:space="preserve">男        </v>
      </c>
      <c r="D122" s="5" t="str">
        <f t="shared" si="34"/>
        <v>汉族</v>
      </c>
      <c r="E122" s="5" t="str">
        <f>"广西梧州市龙圩区新地"</f>
        <v>广西梧州市龙圩区新地</v>
      </c>
      <c r="F122" s="5" t="str">
        <f>"中共党员"</f>
        <v>中共党员</v>
      </c>
      <c r="G122" s="5" t="str">
        <f>"广西民族师范学院物理教育"</f>
        <v>广西民族师范学院物理教育</v>
      </c>
      <c r="H122" s="5" t="str">
        <f>"物理教育"</f>
        <v>物理教育</v>
      </c>
      <c r="I122" s="5" t="str">
        <f>"专科无学位"</f>
        <v>专科无学位</v>
      </c>
      <c r="J122" s="5" t="str">
        <f t="shared" si="22"/>
        <v>梧州市龙圩区</v>
      </c>
      <c r="K122" s="5" t="str">
        <f>"2012.07.01"</f>
        <v>2012.07.01</v>
      </c>
      <c r="L122" s="5" t="str">
        <f t="shared" si="32"/>
        <v>是</v>
      </c>
      <c r="M122" s="5" t="str">
        <f>"3:初级中学"</f>
        <v>3:初级中学</v>
      </c>
      <c r="N122" s="5" t="str">
        <f t="shared" si="23"/>
        <v>小学</v>
      </c>
      <c r="O122" s="5" t="str">
        <f t="shared" si="31"/>
        <v>103:数学</v>
      </c>
      <c r="P122" s="5" t="str">
        <f t="shared" si="24"/>
        <v>通过</v>
      </c>
    </row>
    <row r="123" spans="1:16" ht="26.25" customHeight="1">
      <c r="A123" s="4" t="str">
        <f>"121"</f>
        <v>121</v>
      </c>
      <c r="B123" s="5" t="str">
        <f>"曾献超"</f>
        <v>曾献超</v>
      </c>
      <c r="C123" s="6" t="str">
        <f>"男        "</f>
        <v xml:space="preserve">男        </v>
      </c>
      <c r="D123" s="5" t="str">
        <f t="shared" si="34"/>
        <v>汉族</v>
      </c>
      <c r="E123" s="5" t="str">
        <f>"广西梧州"</f>
        <v>广西梧州</v>
      </c>
      <c r="F123" s="5" t="str">
        <f>"共青团员"</f>
        <v>共青团员</v>
      </c>
      <c r="G123" s="5" t="str">
        <f>"钦州学院教育学教育管理方向"</f>
        <v>钦州学院教育学教育管理方向</v>
      </c>
      <c r="H123" s="5" t="str">
        <f>"教育学教育管理方向"</f>
        <v>教育学教育管理方向</v>
      </c>
      <c r="I123" s="5" t="str">
        <f>"本科学士"</f>
        <v>本科学士</v>
      </c>
      <c r="J123" s="5" t="str">
        <f t="shared" si="22"/>
        <v>梧州市龙圩区</v>
      </c>
      <c r="K123" s="5" t="str">
        <f>"2017.07.01"</f>
        <v>2017.07.01</v>
      </c>
      <c r="L123" s="5" t="str">
        <f t="shared" si="32"/>
        <v>是</v>
      </c>
      <c r="M123" s="5" t="str">
        <f>"3:初级中学"</f>
        <v>3:初级中学</v>
      </c>
      <c r="N123" s="5" t="str">
        <f t="shared" si="23"/>
        <v>小学</v>
      </c>
      <c r="O123" s="5" t="str">
        <f t="shared" si="31"/>
        <v>103:数学</v>
      </c>
      <c r="P123" s="5" t="str">
        <f t="shared" si="24"/>
        <v>通过</v>
      </c>
    </row>
    <row r="124" spans="1:16" ht="26.25" customHeight="1">
      <c r="A124" s="4" t="str">
        <f>"122"</f>
        <v>122</v>
      </c>
      <c r="B124" s="5" t="str">
        <f>"罗孝欣"</f>
        <v>罗孝欣</v>
      </c>
      <c r="C124" s="6" t="str">
        <f>"女        "</f>
        <v xml:space="preserve">女        </v>
      </c>
      <c r="D124" s="5" t="str">
        <f t="shared" si="34"/>
        <v>汉族</v>
      </c>
      <c r="E124" s="5" t="str">
        <f>"广西苍梧县"</f>
        <v>广西苍梧县</v>
      </c>
      <c r="F124" s="5" t="str">
        <f>"中共党员"</f>
        <v>中共党员</v>
      </c>
      <c r="G124" s="5" t="str">
        <f>"桂林师范高等专科学校数学教育"</f>
        <v>桂林师范高等专科学校数学教育</v>
      </c>
      <c r="H124" s="5" t="str">
        <f>"数学教育"</f>
        <v>数学教育</v>
      </c>
      <c r="I124" s="5" t="str">
        <f>"专科无学位"</f>
        <v>专科无学位</v>
      </c>
      <c r="J124" s="5" t="str">
        <f t="shared" si="22"/>
        <v>梧州市龙圩区</v>
      </c>
      <c r="K124" s="5" t="str">
        <f>"2014.07.01"</f>
        <v>2014.07.01</v>
      </c>
      <c r="L124" s="5" t="str">
        <f t="shared" si="32"/>
        <v>是</v>
      </c>
      <c r="M124" s="5" t="str">
        <f>"3:初级中学"</f>
        <v>3:初级中学</v>
      </c>
      <c r="N124" s="5" t="str">
        <f t="shared" si="23"/>
        <v>小学</v>
      </c>
      <c r="O124" s="5" t="str">
        <f t="shared" si="31"/>
        <v>103:数学</v>
      </c>
      <c r="P124" s="5" t="str">
        <f t="shared" si="24"/>
        <v>通过</v>
      </c>
    </row>
    <row r="125" spans="1:16" ht="26.25" customHeight="1">
      <c r="A125" s="4" t="str">
        <f>"123"</f>
        <v>123</v>
      </c>
      <c r="B125" s="5" t="str">
        <f>"邓激贤"</f>
        <v>邓激贤</v>
      </c>
      <c r="C125" s="6" t="str">
        <f>"女        "</f>
        <v xml:space="preserve">女        </v>
      </c>
      <c r="D125" s="5" t="str">
        <f t="shared" si="34"/>
        <v>汉族</v>
      </c>
      <c r="E125" s="5" t="str">
        <f>"苍梧县"</f>
        <v>苍梧县</v>
      </c>
      <c r="F125" s="5" t="str">
        <f>"其他"</f>
        <v>其他</v>
      </c>
      <c r="G125" s="5" t="str">
        <f>"广西师范学院数学与应用数学"</f>
        <v>广西师范学院数学与应用数学</v>
      </c>
      <c r="H125" s="5" t="str">
        <f>"数学与应用数学"</f>
        <v>数学与应用数学</v>
      </c>
      <c r="I125" s="5" t="str">
        <f>"本科学士"</f>
        <v>本科学士</v>
      </c>
      <c r="J125" s="5" t="str">
        <f t="shared" si="22"/>
        <v>梧州市龙圩区</v>
      </c>
      <c r="K125" s="5" t="str">
        <f>"2012.06.01"</f>
        <v>2012.06.01</v>
      </c>
      <c r="L125" s="5" t="str">
        <f t="shared" si="32"/>
        <v>是</v>
      </c>
      <c r="M125" s="5" t="str">
        <f>"4:高级中学"</f>
        <v>4:高级中学</v>
      </c>
      <c r="N125" s="5" t="str">
        <f t="shared" si="23"/>
        <v>小学</v>
      </c>
      <c r="O125" s="5" t="str">
        <f t="shared" si="31"/>
        <v>103:数学</v>
      </c>
      <c r="P125" s="5" t="str">
        <f t="shared" si="24"/>
        <v>通过</v>
      </c>
    </row>
    <row r="126" spans="1:16" ht="26.25" customHeight="1">
      <c r="A126" s="4" t="str">
        <f>"124"</f>
        <v>124</v>
      </c>
      <c r="B126" s="5" t="str">
        <f>"邓胜源"</f>
        <v>邓胜源</v>
      </c>
      <c r="C126" s="6" t="str">
        <f>"男        "</f>
        <v xml:space="preserve">男        </v>
      </c>
      <c r="D126" s="5" t="str">
        <f t="shared" si="34"/>
        <v>汉族</v>
      </c>
      <c r="E126" s="5" t="str">
        <f>"广西梧州市"</f>
        <v>广西梧州市</v>
      </c>
      <c r="F126" s="5" t="str">
        <f>"中共预备党员"</f>
        <v>中共预备党员</v>
      </c>
      <c r="G126" s="5" t="str">
        <f>"广西民族师范学院数学与应用数学"</f>
        <v>广西民族师范学院数学与应用数学</v>
      </c>
      <c r="H126" s="5" t="str">
        <f>"数学与应用数学"</f>
        <v>数学与应用数学</v>
      </c>
      <c r="I126" s="5" t="str">
        <f>"本科学士"</f>
        <v>本科学士</v>
      </c>
      <c r="J126" s="5" t="str">
        <f t="shared" si="22"/>
        <v>梧州市龙圩区</v>
      </c>
      <c r="K126" s="5" t="str">
        <f>"2017.07.01"</f>
        <v>2017.07.01</v>
      </c>
      <c r="L126" s="5" t="str">
        <f t="shared" si="32"/>
        <v>是</v>
      </c>
      <c r="M126" s="5" t="str">
        <f>"3:初级中学"</f>
        <v>3:初级中学</v>
      </c>
      <c r="N126" s="5" t="str">
        <f t="shared" si="23"/>
        <v>小学</v>
      </c>
      <c r="O126" s="5" t="str">
        <f t="shared" si="31"/>
        <v>103:数学</v>
      </c>
      <c r="P126" s="5" t="str">
        <f t="shared" si="24"/>
        <v>通过</v>
      </c>
    </row>
    <row r="127" spans="1:16" ht="26.25" customHeight="1">
      <c r="A127" s="4" t="str">
        <f>"125"</f>
        <v>125</v>
      </c>
      <c r="B127" s="5" t="str">
        <f>"唐柳贤"</f>
        <v>唐柳贤</v>
      </c>
      <c r="C127" s="6" t="str">
        <f t="shared" ref="C127:C133" si="35">"女        "</f>
        <v xml:space="preserve">女        </v>
      </c>
      <c r="D127" s="5" t="str">
        <f t="shared" si="34"/>
        <v>汉族</v>
      </c>
      <c r="E127" s="5" t="str">
        <f>"广西梧州市"</f>
        <v>广西梧州市</v>
      </c>
      <c r="F127" s="5" t="str">
        <f>"中共预备党员"</f>
        <v>中共预备党员</v>
      </c>
      <c r="G127" s="5" t="str">
        <f>"广西师范学院物流管理"</f>
        <v>广西师范学院物流管理</v>
      </c>
      <c r="H127" s="5" t="str">
        <f>"物流管理"</f>
        <v>物流管理</v>
      </c>
      <c r="I127" s="5" t="str">
        <f>"本科学士"</f>
        <v>本科学士</v>
      </c>
      <c r="J127" s="5" t="str">
        <f t="shared" si="22"/>
        <v>梧州市龙圩区</v>
      </c>
      <c r="K127" s="5" t="str">
        <f>"2017.06.01"</f>
        <v>2017.06.01</v>
      </c>
      <c r="L127" s="5" t="str">
        <f t="shared" si="32"/>
        <v>是</v>
      </c>
      <c r="M127" s="5" t="str">
        <f>"0:暂未取得"</f>
        <v>0:暂未取得</v>
      </c>
      <c r="N127" s="5" t="str">
        <f t="shared" si="23"/>
        <v>小学</v>
      </c>
      <c r="O127" s="5" t="str">
        <f t="shared" si="31"/>
        <v>103:数学</v>
      </c>
      <c r="P127" s="5" t="str">
        <f t="shared" si="24"/>
        <v>通过</v>
      </c>
    </row>
    <row r="128" spans="1:16" ht="26.25" customHeight="1">
      <c r="A128" s="4" t="str">
        <f>"126"</f>
        <v>126</v>
      </c>
      <c r="B128" s="5" t="str">
        <f>"蒙冠婵"</f>
        <v>蒙冠婵</v>
      </c>
      <c r="C128" s="6" t="str">
        <f t="shared" si="35"/>
        <v xml:space="preserve">女        </v>
      </c>
      <c r="D128" s="5" t="str">
        <f t="shared" si="34"/>
        <v>汉族</v>
      </c>
      <c r="E128" s="5" t="str">
        <f>"广西苍梧县"</f>
        <v>广西苍梧县</v>
      </c>
      <c r="F128" s="5" t="str">
        <f>"共青团员"</f>
        <v>共青团员</v>
      </c>
      <c r="G128" s="5" t="str">
        <f>"桂林师范高等专科学校数学教育"</f>
        <v>桂林师范高等专科学校数学教育</v>
      </c>
      <c r="H128" s="5" t="str">
        <f>"数学教育"</f>
        <v>数学教育</v>
      </c>
      <c r="I128" s="5" t="str">
        <f>"专科无学位"</f>
        <v>专科无学位</v>
      </c>
      <c r="J128" s="5" t="str">
        <f t="shared" si="22"/>
        <v>梧州市龙圩区</v>
      </c>
      <c r="K128" s="5" t="str">
        <f>"2016.06.01"</f>
        <v>2016.06.01</v>
      </c>
      <c r="L128" s="5" t="str">
        <f t="shared" si="32"/>
        <v>是</v>
      </c>
      <c r="M128" s="5" t="str">
        <f>"2:小学"</f>
        <v>2:小学</v>
      </c>
      <c r="N128" s="5" t="str">
        <f t="shared" si="23"/>
        <v>小学</v>
      </c>
      <c r="O128" s="5" t="str">
        <f t="shared" si="31"/>
        <v>103:数学</v>
      </c>
      <c r="P128" s="5" t="str">
        <f t="shared" si="24"/>
        <v>通过</v>
      </c>
    </row>
    <row r="129" spans="1:16" ht="26.25" customHeight="1">
      <c r="A129" s="4" t="str">
        <f>"127"</f>
        <v>127</v>
      </c>
      <c r="B129" s="5" t="str">
        <f>"邓北英"</f>
        <v>邓北英</v>
      </c>
      <c r="C129" s="6" t="str">
        <f t="shared" si="35"/>
        <v xml:space="preserve">女        </v>
      </c>
      <c r="D129" s="5" t="str">
        <f t="shared" si="34"/>
        <v>汉族</v>
      </c>
      <c r="E129" s="5" t="str">
        <f>"广西梧州"</f>
        <v>广西梧州</v>
      </c>
      <c r="F129" s="5" t="str">
        <f>"共青团员"</f>
        <v>共青团员</v>
      </c>
      <c r="G129" s="5" t="str">
        <f>"桂林师范高等专科学校化学教育"</f>
        <v>桂林师范高等专科学校化学教育</v>
      </c>
      <c r="H129" s="5" t="str">
        <f>"化学教育"</f>
        <v>化学教育</v>
      </c>
      <c r="I129" s="5" t="str">
        <f>"专科无学位"</f>
        <v>专科无学位</v>
      </c>
      <c r="J129" s="5" t="str">
        <f t="shared" si="22"/>
        <v>梧州市龙圩区</v>
      </c>
      <c r="K129" s="5" t="str">
        <f>"2015.06.01"</f>
        <v>2015.06.01</v>
      </c>
      <c r="L129" s="5" t="str">
        <f t="shared" si="32"/>
        <v>是</v>
      </c>
      <c r="M129" s="5" t="str">
        <f>"2:小学"</f>
        <v>2:小学</v>
      </c>
      <c r="N129" s="5" t="str">
        <f t="shared" si="23"/>
        <v>小学</v>
      </c>
      <c r="O129" s="5" t="str">
        <f t="shared" si="31"/>
        <v>103:数学</v>
      </c>
      <c r="P129" s="5" t="str">
        <f t="shared" si="24"/>
        <v>通过</v>
      </c>
    </row>
    <row r="130" spans="1:16" ht="26.25" customHeight="1">
      <c r="A130" s="4" t="str">
        <f>"128"</f>
        <v>128</v>
      </c>
      <c r="B130" s="5" t="str">
        <f>"黄煜婷"</f>
        <v>黄煜婷</v>
      </c>
      <c r="C130" s="6" t="str">
        <f t="shared" si="35"/>
        <v xml:space="preserve">女        </v>
      </c>
      <c r="D130" s="5" t="str">
        <f t="shared" si="34"/>
        <v>汉族</v>
      </c>
      <c r="E130" s="5" t="str">
        <f>"广西梧州市"</f>
        <v>广西梧州市</v>
      </c>
      <c r="F130" s="5" t="str">
        <f>"中共预备党员"</f>
        <v>中共预备党员</v>
      </c>
      <c r="G130" s="5" t="str">
        <f>"广西玉林师范学院学前教育"</f>
        <v>广西玉林师范学院学前教育</v>
      </c>
      <c r="H130" s="5" t="str">
        <f>"学前教育"</f>
        <v>学前教育</v>
      </c>
      <c r="I130" s="5" t="str">
        <f>"专科无学位"</f>
        <v>专科无学位</v>
      </c>
      <c r="J130" s="5" t="str">
        <f t="shared" si="22"/>
        <v>梧州市龙圩区</v>
      </c>
      <c r="K130" s="5" t="str">
        <f>"2017.06.01"</f>
        <v>2017.06.01</v>
      </c>
      <c r="L130" s="5" t="str">
        <f t="shared" si="32"/>
        <v>是</v>
      </c>
      <c r="M130" s="5" t="str">
        <f>"2:小学"</f>
        <v>2:小学</v>
      </c>
      <c r="N130" s="5" t="str">
        <f t="shared" si="23"/>
        <v>小学</v>
      </c>
      <c r="O130" s="5" t="str">
        <f t="shared" si="31"/>
        <v>103:数学</v>
      </c>
      <c r="P130" s="5" t="str">
        <f t="shared" si="24"/>
        <v>通过</v>
      </c>
    </row>
    <row r="131" spans="1:16" ht="26.25" customHeight="1">
      <c r="A131" s="4" t="str">
        <f>"129"</f>
        <v>129</v>
      </c>
      <c r="B131" s="5" t="str">
        <f>"梁桥英"</f>
        <v>梁桥英</v>
      </c>
      <c r="C131" s="6" t="str">
        <f t="shared" si="35"/>
        <v xml:space="preserve">女        </v>
      </c>
      <c r="D131" s="5" t="str">
        <f t="shared" si="34"/>
        <v>汉族</v>
      </c>
      <c r="E131" s="5" t="str">
        <f>"广西梧州市龙圩区大恩"</f>
        <v>广西梧州市龙圩区大恩</v>
      </c>
      <c r="F131" s="5" t="str">
        <f>"共青团员"</f>
        <v>共青团员</v>
      </c>
      <c r="G131" s="5" t="str">
        <f>"广西民族师范数学与应用数学"</f>
        <v>广西民族师范数学与应用数学</v>
      </c>
      <c r="H131" s="5" t="str">
        <f>"数学与应用数学"</f>
        <v>数学与应用数学</v>
      </c>
      <c r="I131" s="5" t="str">
        <f>"本科学士"</f>
        <v>本科学士</v>
      </c>
      <c r="J131" s="5" t="str">
        <f t="shared" ref="J131:J194" si="36">"梧州市龙圩区"</f>
        <v>梧州市龙圩区</v>
      </c>
      <c r="K131" s="5" t="str">
        <f>"2016.07.01"</f>
        <v>2016.07.01</v>
      </c>
      <c r="L131" s="5" t="str">
        <f t="shared" si="32"/>
        <v>是</v>
      </c>
      <c r="M131" s="5" t="str">
        <f>"3:初级中学"</f>
        <v>3:初级中学</v>
      </c>
      <c r="N131" s="5" t="str">
        <f t="shared" ref="N131:N194" si="37">"小学"</f>
        <v>小学</v>
      </c>
      <c r="O131" s="5" t="str">
        <f t="shared" si="31"/>
        <v>103:数学</v>
      </c>
      <c r="P131" s="5" t="str">
        <f t="shared" ref="P131:P194" si="38">"通过"</f>
        <v>通过</v>
      </c>
    </row>
    <row r="132" spans="1:16" ht="26.25" customHeight="1">
      <c r="A132" s="4" t="str">
        <f>"130"</f>
        <v>130</v>
      </c>
      <c r="B132" s="5" t="str">
        <f>"练冰"</f>
        <v>练冰</v>
      </c>
      <c r="C132" s="6" t="str">
        <f t="shared" si="35"/>
        <v xml:space="preserve">女        </v>
      </c>
      <c r="D132" s="5" t="str">
        <f t="shared" si="34"/>
        <v>汉族</v>
      </c>
      <c r="E132" s="5" t="str">
        <f>"广西苍梧县"</f>
        <v>广西苍梧县</v>
      </c>
      <c r="F132" s="5" t="str">
        <f>"共青团员"</f>
        <v>共青团员</v>
      </c>
      <c r="G132" s="5" t="str">
        <f>"河池学院数学与应用数学"</f>
        <v>河池学院数学与应用数学</v>
      </c>
      <c r="H132" s="5" t="str">
        <f>"数学与应用数学"</f>
        <v>数学与应用数学</v>
      </c>
      <c r="I132" s="5" t="str">
        <f>"本科学士"</f>
        <v>本科学士</v>
      </c>
      <c r="J132" s="5" t="str">
        <f t="shared" si="36"/>
        <v>梧州市龙圩区</v>
      </c>
      <c r="K132" s="5" t="str">
        <f>"2017.06.01"</f>
        <v>2017.06.01</v>
      </c>
      <c r="L132" s="5" t="str">
        <f t="shared" si="32"/>
        <v>是</v>
      </c>
      <c r="M132" s="5" t="str">
        <f>"3:初级中学"</f>
        <v>3:初级中学</v>
      </c>
      <c r="N132" s="5" t="str">
        <f t="shared" si="37"/>
        <v>小学</v>
      </c>
      <c r="O132" s="5" t="str">
        <f t="shared" si="31"/>
        <v>103:数学</v>
      </c>
      <c r="P132" s="5" t="str">
        <f t="shared" si="38"/>
        <v>通过</v>
      </c>
    </row>
    <row r="133" spans="1:16" ht="26.25" customHeight="1">
      <c r="A133" s="4" t="str">
        <f>"131"</f>
        <v>131</v>
      </c>
      <c r="B133" s="5" t="str">
        <f>"谢杰杏"</f>
        <v>谢杰杏</v>
      </c>
      <c r="C133" s="6" t="str">
        <f t="shared" si="35"/>
        <v xml:space="preserve">女        </v>
      </c>
      <c r="D133" s="5" t="str">
        <f t="shared" si="34"/>
        <v>汉族</v>
      </c>
      <c r="E133" s="5" t="str">
        <f>"广西梧州"</f>
        <v>广西梧州</v>
      </c>
      <c r="F133" s="5" t="str">
        <f>"共青团员"</f>
        <v>共青团员</v>
      </c>
      <c r="G133" s="5" t="str">
        <f>"广西师范大学漓江学院英语"</f>
        <v>广西师范大学漓江学院英语</v>
      </c>
      <c r="H133" s="5" t="str">
        <f>"英语"</f>
        <v>英语</v>
      </c>
      <c r="I133" s="5" t="str">
        <f>"本科学士"</f>
        <v>本科学士</v>
      </c>
      <c r="J133" s="5" t="str">
        <f t="shared" si="36"/>
        <v>梧州市龙圩区</v>
      </c>
      <c r="K133" s="5" t="str">
        <f>"2016.06.01"</f>
        <v>2016.06.01</v>
      </c>
      <c r="L133" s="5" t="str">
        <f t="shared" si="32"/>
        <v>是</v>
      </c>
      <c r="M133" s="5" t="str">
        <f>"4:高级中学"</f>
        <v>4:高级中学</v>
      </c>
      <c r="N133" s="5" t="str">
        <f t="shared" si="37"/>
        <v>小学</v>
      </c>
      <c r="O133" s="5" t="str">
        <f t="shared" ref="O133:O169" si="39">"104:英语"</f>
        <v>104:英语</v>
      </c>
      <c r="P133" s="5" t="str">
        <f t="shared" si="38"/>
        <v>通过</v>
      </c>
    </row>
    <row r="134" spans="1:16" ht="26.25" customHeight="1">
      <c r="A134" s="4" t="str">
        <f>"132"</f>
        <v>132</v>
      </c>
      <c r="B134" s="5" t="str">
        <f>"邱钰钧"</f>
        <v>邱钰钧</v>
      </c>
      <c r="C134" s="6" t="str">
        <f>"男        "</f>
        <v xml:space="preserve">男        </v>
      </c>
      <c r="D134" s="5" t="str">
        <f t="shared" si="34"/>
        <v>汉族</v>
      </c>
      <c r="E134" s="5" t="str">
        <f>"广西岑溪市"</f>
        <v>广西岑溪市</v>
      </c>
      <c r="F134" s="5" t="str">
        <f>"群众"</f>
        <v>群众</v>
      </c>
      <c r="G134" s="5" t="str">
        <f>"广西师范大学漓江学院英语"</f>
        <v>广西师范大学漓江学院英语</v>
      </c>
      <c r="H134" s="5" t="str">
        <f>"英语"</f>
        <v>英语</v>
      </c>
      <c r="I134" s="5" t="str">
        <f>"本科学士"</f>
        <v>本科学士</v>
      </c>
      <c r="J134" s="5" t="str">
        <f t="shared" si="36"/>
        <v>梧州市龙圩区</v>
      </c>
      <c r="K134" s="5" t="str">
        <f>"2012.06.01"</f>
        <v>2012.06.01</v>
      </c>
      <c r="L134" s="5" t="str">
        <f t="shared" si="32"/>
        <v>是</v>
      </c>
      <c r="M134" s="5" t="str">
        <f>"4:高级中学"</f>
        <v>4:高级中学</v>
      </c>
      <c r="N134" s="5" t="str">
        <f t="shared" si="37"/>
        <v>小学</v>
      </c>
      <c r="O134" s="5" t="str">
        <f t="shared" si="39"/>
        <v>104:英语</v>
      </c>
      <c r="P134" s="5" t="str">
        <f t="shared" si="38"/>
        <v>通过</v>
      </c>
    </row>
    <row r="135" spans="1:16" ht="26.25" customHeight="1">
      <c r="A135" s="4" t="str">
        <f>"133"</f>
        <v>133</v>
      </c>
      <c r="B135" s="5" t="str">
        <f>"韦彩燕"</f>
        <v>韦彩燕</v>
      </c>
      <c r="C135" s="6" t="str">
        <f t="shared" ref="C135:C158" si="40">"女        "</f>
        <v xml:space="preserve">女        </v>
      </c>
      <c r="D135" s="5" t="str">
        <f t="shared" si="34"/>
        <v>汉族</v>
      </c>
      <c r="E135" s="5" t="str">
        <f>"广西苍梧县"</f>
        <v>广西苍梧县</v>
      </c>
      <c r="F135" s="5" t="str">
        <f>"共青团员"</f>
        <v>共青团员</v>
      </c>
      <c r="G135" s="5" t="str">
        <f>"百色学院英语"</f>
        <v>百色学院英语</v>
      </c>
      <c r="H135" s="5" t="str">
        <f>"英语"</f>
        <v>英语</v>
      </c>
      <c r="I135" s="5" t="str">
        <f>"本科学士"</f>
        <v>本科学士</v>
      </c>
      <c r="J135" s="5" t="str">
        <f t="shared" si="36"/>
        <v>梧州市龙圩区</v>
      </c>
      <c r="K135" s="5" t="str">
        <f>"2017.06.01"</f>
        <v>2017.06.01</v>
      </c>
      <c r="L135" s="5" t="str">
        <f t="shared" si="32"/>
        <v>是</v>
      </c>
      <c r="M135" s="5" t="str">
        <f>"4:高级中学"</f>
        <v>4:高级中学</v>
      </c>
      <c r="N135" s="5" t="str">
        <f t="shared" si="37"/>
        <v>小学</v>
      </c>
      <c r="O135" s="5" t="str">
        <f t="shared" si="39"/>
        <v>104:英语</v>
      </c>
      <c r="P135" s="5" t="str">
        <f t="shared" si="38"/>
        <v>通过</v>
      </c>
    </row>
    <row r="136" spans="1:16" ht="26.25" customHeight="1">
      <c r="A136" s="4" t="str">
        <f>"134"</f>
        <v>134</v>
      </c>
      <c r="B136" s="5" t="str">
        <f>"潘明月"</f>
        <v>潘明月</v>
      </c>
      <c r="C136" s="6" t="str">
        <f t="shared" si="40"/>
        <v xml:space="preserve">女        </v>
      </c>
      <c r="D136" s="5" t="str">
        <f t="shared" si="34"/>
        <v>汉族</v>
      </c>
      <c r="E136" s="5" t="str">
        <f>"广西梧州市龙圩区"</f>
        <v>广西梧州市龙圩区</v>
      </c>
      <c r="F136" s="5" t="str">
        <f>"共青团员"</f>
        <v>共青团员</v>
      </c>
      <c r="G136" s="5" t="str">
        <f>"桂林师范高等专科学校英语教育"</f>
        <v>桂林师范高等专科学校英语教育</v>
      </c>
      <c r="H136" s="5" t="str">
        <f>"英语教育"</f>
        <v>英语教育</v>
      </c>
      <c r="I136" s="5" t="str">
        <f>"专科无学位"</f>
        <v>专科无学位</v>
      </c>
      <c r="J136" s="5" t="str">
        <f t="shared" si="36"/>
        <v>梧州市龙圩区</v>
      </c>
      <c r="K136" s="5" t="str">
        <f>"2017.06.01"</f>
        <v>2017.06.01</v>
      </c>
      <c r="L136" s="5" t="str">
        <f t="shared" si="32"/>
        <v>是</v>
      </c>
      <c r="M136" s="5" t="str">
        <f>"3:初级中学"</f>
        <v>3:初级中学</v>
      </c>
      <c r="N136" s="5" t="str">
        <f t="shared" si="37"/>
        <v>小学</v>
      </c>
      <c r="O136" s="5" t="str">
        <f t="shared" si="39"/>
        <v>104:英语</v>
      </c>
      <c r="P136" s="5" t="str">
        <f t="shared" si="38"/>
        <v>通过</v>
      </c>
    </row>
    <row r="137" spans="1:16" ht="26.25" customHeight="1">
      <c r="A137" s="4" t="str">
        <f>"135"</f>
        <v>135</v>
      </c>
      <c r="B137" s="5" t="str">
        <f>"甘小燕"</f>
        <v>甘小燕</v>
      </c>
      <c r="C137" s="6" t="str">
        <f t="shared" si="40"/>
        <v xml:space="preserve">女        </v>
      </c>
      <c r="D137" s="5" t="str">
        <f t="shared" si="34"/>
        <v>汉族</v>
      </c>
      <c r="E137" s="5" t="str">
        <f>"广西苍梧县"</f>
        <v>广西苍梧县</v>
      </c>
      <c r="F137" s="5" t="str">
        <f>"共青团员"</f>
        <v>共青团员</v>
      </c>
      <c r="G137" s="5" t="str">
        <f>"广西教育学院英语教育"</f>
        <v>广西教育学院英语教育</v>
      </c>
      <c r="H137" s="5" t="str">
        <f>"英语教育"</f>
        <v>英语教育</v>
      </c>
      <c r="I137" s="5" t="str">
        <f>"专科无学位"</f>
        <v>专科无学位</v>
      </c>
      <c r="J137" s="5" t="str">
        <f t="shared" si="36"/>
        <v>梧州市龙圩区</v>
      </c>
      <c r="K137" s="5" t="str">
        <f>"2015.06.01"</f>
        <v>2015.06.01</v>
      </c>
      <c r="L137" s="5" t="str">
        <f t="shared" si="32"/>
        <v>是</v>
      </c>
      <c r="M137" s="5" t="str">
        <f>"2:小学"</f>
        <v>2:小学</v>
      </c>
      <c r="N137" s="5" t="str">
        <f t="shared" si="37"/>
        <v>小学</v>
      </c>
      <c r="O137" s="5" t="str">
        <f t="shared" si="39"/>
        <v>104:英语</v>
      </c>
      <c r="P137" s="5" t="str">
        <f t="shared" si="38"/>
        <v>通过</v>
      </c>
    </row>
    <row r="138" spans="1:16" ht="26.25" customHeight="1">
      <c r="A138" s="4" t="str">
        <f>"136"</f>
        <v>136</v>
      </c>
      <c r="B138" s="5" t="str">
        <f>"胡国恩"</f>
        <v>胡国恩</v>
      </c>
      <c r="C138" s="6" t="str">
        <f t="shared" si="40"/>
        <v xml:space="preserve">女        </v>
      </c>
      <c r="D138" s="5" t="str">
        <f t="shared" si="34"/>
        <v>汉族</v>
      </c>
      <c r="E138" s="5" t="str">
        <f>"广西梧州"</f>
        <v>广西梧州</v>
      </c>
      <c r="F138" s="5" t="str">
        <f>"共青团员"</f>
        <v>共青团员</v>
      </c>
      <c r="G138" s="5" t="str">
        <f>"广西师范大学商务英语"</f>
        <v>广西师范大学商务英语</v>
      </c>
      <c r="H138" s="5" t="str">
        <f>"商务英语"</f>
        <v>商务英语</v>
      </c>
      <c r="I138" s="5" t="str">
        <f>"本科学士"</f>
        <v>本科学士</v>
      </c>
      <c r="J138" s="5" t="str">
        <f t="shared" si="36"/>
        <v>梧州市龙圩区</v>
      </c>
      <c r="K138" s="5" t="str">
        <f>"2017.06.01"</f>
        <v>2017.06.01</v>
      </c>
      <c r="L138" s="5" t="str">
        <f>"不是"</f>
        <v>不是</v>
      </c>
      <c r="M138" s="5" t="str">
        <f>"4:高级中学"</f>
        <v>4:高级中学</v>
      </c>
      <c r="N138" s="5" t="str">
        <f t="shared" si="37"/>
        <v>小学</v>
      </c>
      <c r="O138" s="5" t="str">
        <f t="shared" si="39"/>
        <v>104:英语</v>
      </c>
      <c r="P138" s="5" t="str">
        <f t="shared" si="38"/>
        <v>通过</v>
      </c>
    </row>
    <row r="139" spans="1:16" ht="26.25" customHeight="1">
      <c r="A139" s="4" t="str">
        <f>"137"</f>
        <v>137</v>
      </c>
      <c r="B139" s="5" t="str">
        <f>"罗馥余"</f>
        <v>罗馥余</v>
      </c>
      <c r="C139" s="6" t="str">
        <f t="shared" si="40"/>
        <v xml:space="preserve">女        </v>
      </c>
      <c r="D139" s="5" t="str">
        <f t="shared" si="34"/>
        <v>汉族</v>
      </c>
      <c r="E139" s="5" t="str">
        <f>"广西梧州"</f>
        <v>广西梧州</v>
      </c>
      <c r="F139" s="5" t="str">
        <f>"中共党员"</f>
        <v>中共党员</v>
      </c>
      <c r="G139" s="5" t="str">
        <f>"广西师范学院英语"</f>
        <v>广西师范学院英语</v>
      </c>
      <c r="H139" s="5" t="str">
        <f>"英语"</f>
        <v>英语</v>
      </c>
      <c r="I139" s="5" t="str">
        <f>"本科学士"</f>
        <v>本科学士</v>
      </c>
      <c r="J139" s="5" t="str">
        <f t="shared" si="36"/>
        <v>梧州市龙圩区</v>
      </c>
      <c r="K139" s="5" t="str">
        <f>"2015.06.01"</f>
        <v>2015.06.01</v>
      </c>
      <c r="L139" s="5" t="str">
        <f>"是"</f>
        <v>是</v>
      </c>
      <c r="M139" s="5" t="str">
        <f>"3:初级中学"</f>
        <v>3:初级中学</v>
      </c>
      <c r="N139" s="5" t="str">
        <f t="shared" si="37"/>
        <v>小学</v>
      </c>
      <c r="O139" s="5" t="str">
        <f t="shared" si="39"/>
        <v>104:英语</v>
      </c>
      <c r="P139" s="5" t="str">
        <f t="shared" si="38"/>
        <v>通过</v>
      </c>
    </row>
    <row r="140" spans="1:16" ht="26.25" customHeight="1">
      <c r="A140" s="4" t="str">
        <f>"138"</f>
        <v>138</v>
      </c>
      <c r="B140" s="5" t="str">
        <f>"周颖"</f>
        <v>周颖</v>
      </c>
      <c r="C140" s="6" t="str">
        <f t="shared" si="40"/>
        <v xml:space="preserve">女        </v>
      </c>
      <c r="D140" s="5" t="str">
        <f t="shared" si="34"/>
        <v>汉族</v>
      </c>
      <c r="E140" s="5" t="str">
        <f>"广东茂名"</f>
        <v>广东茂名</v>
      </c>
      <c r="F140" s="5" t="str">
        <f t="shared" ref="F140:F145" si="41">"共青团员"</f>
        <v>共青团员</v>
      </c>
      <c r="G140" s="5" t="str">
        <f>"肇庆学院英语教育"</f>
        <v>肇庆学院英语教育</v>
      </c>
      <c r="H140" s="5" t="str">
        <f>"英语教育"</f>
        <v>英语教育</v>
      </c>
      <c r="I140" s="5" t="str">
        <f>"专科无学位"</f>
        <v>专科无学位</v>
      </c>
      <c r="J140" s="5" t="str">
        <f t="shared" si="36"/>
        <v>梧州市龙圩区</v>
      </c>
      <c r="K140" s="5" t="str">
        <f>"2015.06.01"</f>
        <v>2015.06.01</v>
      </c>
      <c r="L140" s="5" t="str">
        <f>"是"</f>
        <v>是</v>
      </c>
      <c r="M140" s="5" t="str">
        <f>"3:初级中学"</f>
        <v>3:初级中学</v>
      </c>
      <c r="N140" s="5" t="str">
        <f t="shared" si="37"/>
        <v>小学</v>
      </c>
      <c r="O140" s="5" t="str">
        <f t="shared" si="39"/>
        <v>104:英语</v>
      </c>
      <c r="P140" s="5" t="str">
        <f t="shared" si="38"/>
        <v>通过</v>
      </c>
    </row>
    <row r="141" spans="1:16" ht="26.25" customHeight="1">
      <c r="A141" s="4" t="str">
        <f>"139"</f>
        <v>139</v>
      </c>
      <c r="B141" s="5" t="str">
        <f>"廖杏赢"</f>
        <v>廖杏赢</v>
      </c>
      <c r="C141" s="6" t="str">
        <f t="shared" si="40"/>
        <v xml:space="preserve">女        </v>
      </c>
      <c r="D141" s="5" t="str">
        <f t="shared" si="34"/>
        <v>汉族</v>
      </c>
      <c r="E141" s="5" t="str">
        <f>"广西梧州"</f>
        <v>广西梧州</v>
      </c>
      <c r="F141" s="5" t="str">
        <f t="shared" si="41"/>
        <v>共青团员</v>
      </c>
      <c r="G141" s="5" t="str">
        <f>"桂林师范高等专科学校英语教育"</f>
        <v>桂林师范高等专科学校英语教育</v>
      </c>
      <c r="H141" s="5" t="str">
        <f>"英语教育"</f>
        <v>英语教育</v>
      </c>
      <c r="I141" s="5" t="str">
        <f>"专科无学位"</f>
        <v>专科无学位</v>
      </c>
      <c r="J141" s="5" t="str">
        <f t="shared" si="36"/>
        <v>梧州市龙圩区</v>
      </c>
      <c r="K141" s="5" t="str">
        <f>"2016.06.01"</f>
        <v>2016.06.01</v>
      </c>
      <c r="L141" s="5" t="str">
        <f>"是"</f>
        <v>是</v>
      </c>
      <c r="M141" s="5" t="str">
        <f>"2:小学"</f>
        <v>2:小学</v>
      </c>
      <c r="N141" s="5" t="str">
        <f t="shared" si="37"/>
        <v>小学</v>
      </c>
      <c r="O141" s="5" t="str">
        <f t="shared" si="39"/>
        <v>104:英语</v>
      </c>
      <c r="P141" s="5" t="str">
        <f t="shared" si="38"/>
        <v>通过</v>
      </c>
    </row>
    <row r="142" spans="1:16" ht="26.25" customHeight="1">
      <c r="A142" s="4" t="str">
        <f>"140"</f>
        <v>140</v>
      </c>
      <c r="B142" s="5" t="str">
        <f>"卢水平"</f>
        <v>卢水平</v>
      </c>
      <c r="C142" s="6" t="str">
        <f t="shared" si="40"/>
        <v xml:space="preserve">女        </v>
      </c>
      <c r="D142" s="5" t="str">
        <f>"瑶族"</f>
        <v>瑶族</v>
      </c>
      <c r="E142" s="5" t="str">
        <f>"广西平乐县"</f>
        <v>广西平乐县</v>
      </c>
      <c r="F142" s="5" t="str">
        <f t="shared" si="41"/>
        <v>共青团员</v>
      </c>
      <c r="G142" s="5" t="str">
        <f>"梧州学院英语"</f>
        <v>梧州学院英语</v>
      </c>
      <c r="H142" s="5" t="str">
        <f>"英语"</f>
        <v>英语</v>
      </c>
      <c r="I142" s="5" t="str">
        <f>"本科学士"</f>
        <v>本科学士</v>
      </c>
      <c r="J142" s="5" t="str">
        <f t="shared" si="36"/>
        <v>梧州市龙圩区</v>
      </c>
      <c r="K142" s="5" t="str">
        <f>"2011.06.01"</f>
        <v>2011.06.01</v>
      </c>
      <c r="L142" s="5" t="str">
        <f>"不是"</f>
        <v>不是</v>
      </c>
      <c r="M142" s="5" t="str">
        <f>"4:高级中学"</f>
        <v>4:高级中学</v>
      </c>
      <c r="N142" s="5" t="str">
        <f t="shared" si="37"/>
        <v>小学</v>
      </c>
      <c r="O142" s="5" t="str">
        <f t="shared" si="39"/>
        <v>104:英语</v>
      </c>
      <c r="P142" s="5" t="str">
        <f t="shared" si="38"/>
        <v>通过</v>
      </c>
    </row>
    <row r="143" spans="1:16" ht="26.25" customHeight="1">
      <c r="A143" s="4" t="str">
        <f>"141"</f>
        <v>141</v>
      </c>
      <c r="B143" s="5" t="str">
        <f>"谢绮琳"</f>
        <v>谢绮琳</v>
      </c>
      <c r="C143" s="6" t="str">
        <f t="shared" si="40"/>
        <v xml:space="preserve">女        </v>
      </c>
      <c r="D143" s="5" t="str">
        <f t="shared" ref="D143:D174" si="42">"汉族"</f>
        <v>汉族</v>
      </c>
      <c r="E143" s="5" t="str">
        <f>"广西梧州"</f>
        <v>广西梧州</v>
      </c>
      <c r="F143" s="5" t="str">
        <f t="shared" si="41"/>
        <v>共青团员</v>
      </c>
      <c r="G143" s="5" t="str">
        <f>"广西外国语学院应用英语教育方向"</f>
        <v>广西外国语学院应用英语教育方向</v>
      </c>
      <c r="H143" s="5" t="str">
        <f>"应用英语教育方向"</f>
        <v>应用英语教育方向</v>
      </c>
      <c r="I143" s="5" t="str">
        <f>"专科无学位"</f>
        <v>专科无学位</v>
      </c>
      <c r="J143" s="5" t="str">
        <f t="shared" si="36"/>
        <v>梧州市龙圩区</v>
      </c>
      <c r="K143" s="5" t="str">
        <f>"2016.06.01"</f>
        <v>2016.06.01</v>
      </c>
      <c r="L143" s="5" t="str">
        <f>"是"</f>
        <v>是</v>
      </c>
      <c r="M143" s="5" t="str">
        <f>"2:小学"</f>
        <v>2:小学</v>
      </c>
      <c r="N143" s="5" t="str">
        <f t="shared" si="37"/>
        <v>小学</v>
      </c>
      <c r="O143" s="5" t="str">
        <f t="shared" si="39"/>
        <v>104:英语</v>
      </c>
      <c r="P143" s="5" t="str">
        <f t="shared" si="38"/>
        <v>通过</v>
      </c>
    </row>
    <row r="144" spans="1:16" ht="26.25" customHeight="1">
      <c r="A144" s="4" t="str">
        <f>"142"</f>
        <v>142</v>
      </c>
      <c r="B144" s="5" t="str">
        <f>"范锦贤"</f>
        <v>范锦贤</v>
      </c>
      <c r="C144" s="6" t="str">
        <f t="shared" si="40"/>
        <v xml:space="preserve">女        </v>
      </c>
      <c r="D144" s="5" t="str">
        <f t="shared" si="42"/>
        <v>汉族</v>
      </c>
      <c r="E144" s="5" t="str">
        <f>"广西梧州"</f>
        <v>广西梧州</v>
      </c>
      <c r="F144" s="5" t="str">
        <f t="shared" si="41"/>
        <v>共青团员</v>
      </c>
      <c r="G144" s="5" t="str">
        <f>"桂林师范高等专科学校英语教育"</f>
        <v>桂林师范高等专科学校英语教育</v>
      </c>
      <c r="H144" s="5" t="str">
        <f>"英语教育"</f>
        <v>英语教育</v>
      </c>
      <c r="I144" s="5" t="str">
        <f>"专科学士"</f>
        <v>专科学士</v>
      </c>
      <c r="J144" s="5" t="str">
        <f t="shared" si="36"/>
        <v>梧州市龙圩区</v>
      </c>
      <c r="K144" s="5" t="str">
        <f>"2014.06.01"</f>
        <v>2014.06.01</v>
      </c>
      <c r="L144" s="5" t="str">
        <f>"是"</f>
        <v>是</v>
      </c>
      <c r="M144" s="5" t="str">
        <f>"3:初级中学"</f>
        <v>3:初级中学</v>
      </c>
      <c r="N144" s="5" t="str">
        <f t="shared" si="37"/>
        <v>小学</v>
      </c>
      <c r="O144" s="5" t="str">
        <f t="shared" si="39"/>
        <v>104:英语</v>
      </c>
      <c r="P144" s="5" t="str">
        <f t="shared" si="38"/>
        <v>通过</v>
      </c>
    </row>
    <row r="145" spans="1:16" ht="26.25" customHeight="1">
      <c r="A145" s="4" t="str">
        <f>"143"</f>
        <v>143</v>
      </c>
      <c r="B145" s="5" t="str">
        <f>"李斯桦"</f>
        <v>李斯桦</v>
      </c>
      <c r="C145" s="6" t="str">
        <f t="shared" si="40"/>
        <v xml:space="preserve">女        </v>
      </c>
      <c r="D145" s="5" t="str">
        <f t="shared" si="42"/>
        <v>汉族</v>
      </c>
      <c r="E145" s="5" t="str">
        <f>"广西梧州"</f>
        <v>广西梧州</v>
      </c>
      <c r="F145" s="5" t="str">
        <f t="shared" si="41"/>
        <v>共青团员</v>
      </c>
      <c r="G145" s="5" t="str">
        <f>"广西民族师范学院英语"</f>
        <v>广西民族师范学院英语</v>
      </c>
      <c r="H145" s="5" t="str">
        <f>"英语"</f>
        <v>英语</v>
      </c>
      <c r="I145" s="5" t="str">
        <f>"本科学士"</f>
        <v>本科学士</v>
      </c>
      <c r="J145" s="5" t="str">
        <f t="shared" si="36"/>
        <v>梧州市龙圩区</v>
      </c>
      <c r="K145" s="5" t="str">
        <f>"2016.07.01"</f>
        <v>2016.07.01</v>
      </c>
      <c r="L145" s="5" t="str">
        <f>"不是"</f>
        <v>不是</v>
      </c>
      <c r="M145" s="5" t="str">
        <f>"3:初级中学"</f>
        <v>3:初级中学</v>
      </c>
      <c r="N145" s="5" t="str">
        <f t="shared" si="37"/>
        <v>小学</v>
      </c>
      <c r="O145" s="5" t="str">
        <f t="shared" si="39"/>
        <v>104:英语</v>
      </c>
      <c r="P145" s="5" t="str">
        <f t="shared" si="38"/>
        <v>通过</v>
      </c>
    </row>
    <row r="146" spans="1:16" ht="26.25" customHeight="1">
      <c r="A146" s="4" t="str">
        <f>"144"</f>
        <v>144</v>
      </c>
      <c r="B146" s="5" t="str">
        <f>"徐敏玲"</f>
        <v>徐敏玲</v>
      </c>
      <c r="C146" s="6" t="str">
        <f t="shared" si="40"/>
        <v xml:space="preserve">女        </v>
      </c>
      <c r="D146" s="5" t="str">
        <f t="shared" si="42"/>
        <v>汉族</v>
      </c>
      <c r="E146" s="5" t="str">
        <f>"广西苍梧"</f>
        <v>广西苍梧</v>
      </c>
      <c r="F146" s="5" t="str">
        <f>"中共党员"</f>
        <v>中共党员</v>
      </c>
      <c r="G146" s="5" t="str">
        <f>"广西民族师范学院英语"</f>
        <v>广西民族师范学院英语</v>
      </c>
      <c r="H146" s="5" t="str">
        <f>"英语"</f>
        <v>英语</v>
      </c>
      <c r="I146" s="5" t="str">
        <f>"本科学士"</f>
        <v>本科学士</v>
      </c>
      <c r="J146" s="5" t="str">
        <f t="shared" si="36"/>
        <v>梧州市龙圩区</v>
      </c>
      <c r="K146" s="5" t="str">
        <f>"2016.06.01"</f>
        <v>2016.06.01</v>
      </c>
      <c r="L146" s="5" t="str">
        <f>"不是"</f>
        <v>不是</v>
      </c>
      <c r="M146" s="5" t="str">
        <f>"3:初级中学"</f>
        <v>3:初级中学</v>
      </c>
      <c r="N146" s="5" t="str">
        <f t="shared" si="37"/>
        <v>小学</v>
      </c>
      <c r="O146" s="5" t="str">
        <f t="shared" si="39"/>
        <v>104:英语</v>
      </c>
      <c r="P146" s="5" t="str">
        <f t="shared" si="38"/>
        <v>通过</v>
      </c>
    </row>
    <row r="147" spans="1:16" ht="26.25" customHeight="1">
      <c r="A147" s="4" t="str">
        <f>"145"</f>
        <v>145</v>
      </c>
      <c r="B147" s="5" t="str">
        <f>"钟燕安"</f>
        <v>钟燕安</v>
      </c>
      <c r="C147" s="6" t="str">
        <f t="shared" si="40"/>
        <v xml:space="preserve">女        </v>
      </c>
      <c r="D147" s="5" t="str">
        <f t="shared" si="42"/>
        <v>汉族</v>
      </c>
      <c r="E147" s="5" t="str">
        <f>"广西苍梧县"</f>
        <v>广西苍梧县</v>
      </c>
      <c r="F147" s="5" t="str">
        <f>"群众"</f>
        <v>群众</v>
      </c>
      <c r="G147" s="5" t="str">
        <f>"广西教育学院英语教育"</f>
        <v>广西教育学院英语教育</v>
      </c>
      <c r="H147" s="5" t="str">
        <f>"英语教育"</f>
        <v>英语教育</v>
      </c>
      <c r="I147" s="5" t="str">
        <f>"专科无学位"</f>
        <v>专科无学位</v>
      </c>
      <c r="J147" s="5" t="str">
        <f t="shared" si="36"/>
        <v>梧州市龙圩区</v>
      </c>
      <c r="K147" s="5" t="str">
        <f>"2014.06.01"</f>
        <v>2014.06.01</v>
      </c>
      <c r="L147" s="5" t="str">
        <f>"是"</f>
        <v>是</v>
      </c>
      <c r="M147" s="5" t="str">
        <f>"3:初级中学"</f>
        <v>3:初级中学</v>
      </c>
      <c r="N147" s="5" t="str">
        <f t="shared" si="37"/>
        <v>小学</v>
      </c>
      <c r="O147" s="5" t="str">
        <f t="shared" si="39"/>
        <v>104:英语</v>
      </c>
      <c r="P147" s="5" t="str">
        <f t="shared" si="38"/>
        <v>通过</v>
      </c>
    </row>
    <row r="148" spans="1:16" ht="26.25" customHeight="1">
      <c r="A148" s="4" t="str">
        <f>"146"</f>
        <v>146</v>
      </c>
      <c r="B148" s="5" t="str">
        <f>"周捷兰"</f>
        <v>周捷兰</v>
      </c>
      <c r="C148" s="6" t="str">
        <f t="shared" si="40"/>
        <v xml:space="preserve">女        </v>
      </c>
      <c r="D148" s="5" t="str">
        <f t="shared" si="42"/>
        <v>汉族</v>
      </c>
      <c r="E148" s="5" t="str">
        <f>"汉"</f>
        <v>汉</v>
      </c>
      <c r="F148" s="5" t="str">
        <f>"共青团员"</f>
        <v>共青团员</v>
      </c>
      <c r="G148" s="5" t="str">
        <f>"广西玉林师范学院英语"</f>
        <v>广西玉林师范学院英语</v>
      </c>
      <c r="H148" s="5" t="str">
        <f>"英语"</f>
        <v>英语</v>
      </c>
      <c r="I148" s="5" t="str">
        <f>"本科学士"</f>
        <v>本科学士</v>
      </c>
      <c r="J148" s="5" t="str">
        <f t="shared" si="36"/>
        <v>梧州市龙圩区</v>
      </c>
      <c r="K148" s="5" t="str">
        <f>"2015.06.01"</f>
        <v>2015.06.01</v>
      </c>
      <c r="L148" s="5" t="str">
        <f>"是"</f>
        <v>是</v>
      </c>
      <c r="M148" s="5" t="str">
        <f>"4:高级中学"</f>
        <v>4:高级中学</v>
      </c>
      <c r="N148" s="5" t="str">
        <f t="shared" si="37"/>
        <v>小学</v>
      </c>
      <c r="O148" s="5" t="str">
        <f t="shared" si="39"/>
        <v>104:英语</v>
      </c>
      <c r="P148" s="5" t="str">
        <f t="shared" si="38"/>
        <v>通过</v>
      </c>
    </row>
    <row r="149" spans="1:16" ht="26.25" customHeight="1">
      <c r="A149" s="4" t="str">
        <f>"147"</f>
        <v>147</v>
      </c>
      <c r="B149" s="5" t="str">
        <f>"吴梦轩"</f>
        <v>吴梦轩</v>
      </c>
      <c r="C149" s="6" t="str">
        <f t="shared" si="40"/>
        <v xml:space="preserve">女        </v>
      </c>
      <c r="D149" s="5" t="str">
        <f t="shared" si="42"/>
        <v>汉族</v>
      </c>
      <c r="E149" s="5" t="str">
        <f>"广西苍梧"</f>
        <v>广西苍梧</v>
      </c>
      <c r="F149" s="5" t="str">
        <f>"群众"</f>
        <v>群众</v>
      </c>
      <c r="G149" s="5" t="str">
        <f>"南宁地区教育学院英语教育"</f>
        <v>南宁地区教育学院英语教育</v>
      </c>
      <c r="H149" s="5" t="str">
        <f>"英语教育"</f>
        <v>英语教育</v>
      </c>
      <c r="I149" s="5" t="str">
        <f>"专科无学位"</f>
        <v>专科无学位</v>
      </c>
      <c r="J149" s="5" t="str">
        <f t="shared" si="36"/>
        <v>梧州市龙圩区</v>
      </c>
      <c r="K149" s="5" t="str">
        <f>"2011.06.01"</f>
        <v>2011.06.01</v>
      </c>
      <c r="L149" s="5" t="str">
        <f>"是"</f>
        <v>是</v>
      </c>
      <c r="M149" s="5" t="str">
        <f>"3:初级中学"</f>
        <v>3:初级中学</v>
      </c>
      <c r="N149" s="5" t="str">
        <f t="shared" si="37"/>
        <v>小学</v>
      </c>
      <c r="O149" s="5" t="str">
        <f t="shared" si="39"/>
        <v>104:英语</v>
      </c>
      <c r="P149" s="5" t="str">
        <f t="shared" si="38"/>
        <v>通过</v>
      </c>
    </row>
    <row r="150" spans="1:16" ht="26.25" customHeight="1">
      <c r="A150" s="4" t="str">
        <f>"148"</f>
        <v>148</v>
      </c>
      <c r="B150" s="5" t="str">
        <f>"蒙秋安"</f>
        <v>蒙秋安</v>
      </c>
      <c r="C150" s="6" t="str">
        <f t="shared" si="40"/>
        <v xml:space="preserve">女        </v>
      </c>
      <c r="D150" s="5" t="str">
        <f t="shared" si="42"/>
        <v>汉族</v>
      </c>
      <c r="E150" s="5" t="str">
        <f>"广西苍梧"</f>
        <v>广西苍梧</v>
      </c>
      <c r="F150" s="5" t="str">
        <f>"共青团员"</f>
        <v>共青团员</v>
      </c>
      <c r="G150" s="5" t="str">
        <f>"北京航空航天大学北海学院英语"</f>
        <v>北京航空航天大学北海学院英语</v>
      </c>
      <c r="H150" s="5" t="str">
        <f>"英语"</f>
        <v>英语</v>
      </c>
      <c r="I150" s="5" t="str">
        <f t="shared" ref="I150:I161" si="43">"本科学士"</f>
        <v>本科学士</v>
      </c>
      <c r="J150" s="5" t="str">
        <f t="shared" si="36"/>
        <v>梧州市龙圩区</v>
      </c>
      <c r="K150" s="5" t="str">
        <f>"2014.06.01"</f>
        <v>2014.06.01</v>
      </c>
      <c r="L150" s="5" t="str">
        <f>"不是"</f>
        <v>不是</v>
      </c>
      <c r="M150" s="5" t="str">
        <f>"2:小学"</f>
        <v>2:小学</v>
      </c>
      <c r="N150" s="5" t="str">
        <f t="shared" si="37"/>
        <v>小学</v>
      </c>
      <c r="O150" s="5" t="str">
        <f t="shared" si="39"/>
        <v>104:英语</v>
      </c>
      <c r="P150" s="5" t="str">
        <f t="shared" si="38"/>
        <v>通过</v>
      </c>
    </row>
    <row r="151" spans="1:16" ht="26.25" customHeight="1">
      <c r="A151" s="4" t="str">
        <f>"149"</f>
        <v>149</v>
      </c>
      <c r="B151" s="5" t="str">
        <f>"车树秋"</f>
        <v>车树秋</v>
      </c>
      <c r="C151" s="6" t="str">
        <f t="shared" si="40"/>
        <v xml:space="preserve">女        </v>
      </c>
      <c r="D151" s="5" t="str">
        <f t="shared" si="42"/>
        <v>汉族</v>
      </c>
      <c r="E151" s="5" t="str">
        <f>"广西"</f>
        <v>广西</v>
      </c>
      <c r="F151" s="5" t="str">
        <f>"共青团员"</f>
        <v>共青团员</v>
      </c>
      <c r="G151" s="5" t="str">
        <f>"海南师范大学英语"</f>
        <v>海南师范大学英语</v>
      </c>
      <c r="H151" s="5" t="str">
        <f>"英语"</f>
        <v>英语</v>
      </c>
      <c r="I151" s="5" t="str">
        <f t="shared" si="43"/>
        <v>本科学士</v>
      </c>
      <c r="J151" s="5" t="str">
        <f t="shared" si="36"/>
        <v>梧州市龙圩区</v>
      </c>
      <c r="K151" s="5" t="str">
        <f>"2017.07.01"</f>
        <v>2017.07.01</v>
      </c>
      <c r="L151" s="5" t="str">
        <f>"是"</f>
        <v>是</v>
      </c>
      <c r="M151" s="5" t="str">
        <f>"3:初级中学"</f>
        <v>3:初级中学</v>
      </c>
      <c r="N151" s="5" t="str">
        <f t="shared" si="37"/>
        <v>小学</v>
      </c>
      <c r="O151" s="5" t="str">
        <f t="shared" si="39"/>
        <v>104:英语</v>
      </c>
      <c r="P151" s="5" t="str">
        <f t="shared" si="38"/>
        <v>通过</v>
      </c>
    </row>
    <row r="152" spans="1:16" ht="26.25" customHeight="1">
      <c r="A152" s="4" t="str">
        <f>"150"</f>
        <v>150</v>
      </c>
      <c r="B152" s="5" t="str">
        <f>"姚春华"</f>
        <v>姚春华</v>
      </c>
      <c r="C152" s="6" t="str">
        <f t="shared" si="40"/>
        <v xml:space="preserve">女        </v>
      </c>
      <c r="D152" s="5" t="str">
        <f t="shared" si="42"/>
        <v>汉族</v>
      </c>
      <c r="E152" s="5" t="str">
        <f>"广西梧州"</f>
        <v>广西梧州</v>
      </c>
      <c r="F152" s="5" t="str">
        <f>"共青团员"</f>
        <v>共青团员</v>
      </c>
      <c r="G152" s="5" t="str">
        <f>"广西师范大学商务英语"</f>
        <v>广西师范大学商务英语</v>
      </c>
      <c r="H152" s="5" t="str">
        <f>"商务英语"</f>
        <v>商务英语</v>
      </c>
      <c r="I152" s="5" t="str">
        <f t="shared" si="43"/>
        <v>本科学士</v>
      </c>
      <c r="J152" s="5" t="str">
        <f t="shared" si="36"/>
        <v>梧州市龙圩区</v>
      </c>
      <c r="K152" s="5" t="str">
        <f>"2017.06.01"</f>
        <v>2017.06.01</v>
      </c>
      <c r="L152" s="5" t="str">
        <f>"不是"</f>
        <v>不是</v>
      </c>
      <c r="M152" s="5" t="str">
        <f>"4:高级中学"</f>
        <v>4:高级中学</v>
      </c>
      <c r="N152" s="5" t="str">
        <f t="shared" si="37"/>
        <v>小学</v>
      </c>
      <c r="O152" s="5" t="str">
        <f t="shared" si="39"/>
        <v>104:英语</v>
      </c>
      <c r="P152" s="5" t="str">
        <f t="shared" si="38"/>
        <v>通过</v>
      </c>
    </row>
    <row r="153" spans="1:16" ht="26.25" customHeight="1">
      <c r="A153" s="4" t="str">
        <f>"151"</f>
        <v>151</v>
      </c>
      <c r="B153" s="5" t="str">
        <f>"徐欣怡"</f>
        <v>徐欣怡</v>
      </c>
      <c r="C153" s="6" t="str">
        <f t="shared" si="40"/>
        <v xml:space="preserve">女        </v>
      </c>
      <c r="D153" s="5" t="str">
        <f t="shared" si="42"/>
        <v>汉族</v>
      </c>
      <c r="E153" s="5" t="str">
        <f>"广西梧州市龙圩区"</f>
        <v>广西梧州市龙圩区</v>
      </c>
      <c r="F153" s="5" t="str">
        <f>"共青团员"</f>
        <v>共青团员</v>
      </c>
      <c r="G153" s="5" t="str">
        <f>"广西师范学院师园学院英语教育"</f>
        <v>广西师范学院师园学院英语教育</v>
      </c>
      <c r="H153" s="5" t="str">
        <f>"英语教育"</f>
        <v>英语教育</v>
      </c>
      <c r="I153" s="5" t="str">
        <f t="shared" si="43"/>
        <v>本科学士</v>
      </c>
      <c r="J153" s="5" t="str">
        <f t="shared" si="36"/>
        <v>梧州市龙圩区</v>
      </c>
      <c r="K153" s="5" t="str">
        <f>"2017.06.01"</f>
        <v>2017.06.01</v>
      </c>
      <c r="L153" s="5" t="str">
        <f>"是"</f>
        <v>是</v>
      </c>
      <c r="M153" s="5" t="str">
        <f>"2:小学"</f>
        <v>2:小学</v>
      </c>
      <c r="N153" s="5" t="str">
        <f t="shared" si="37"/>
        <v>小学</v>
      </c>
      <c r="O153" s="5" t="str">
        <f t="shared" si="39"/>
        <v>104:英语</v>
      </c>
      <c r="P153" s="5" t="str">
        <f t="shared" si="38"/>
        <v>通过</v>
      </c>
    </row>
    <row r="154" spans="1:16" ht="26.25" customHeight="1">
      <c r="A154" s="4" t="str">
        <f>"152"</f>
        <v>152</v>
      </c>
      <c r="B154" s="5" t="str">
        <f>"苏炯炫"</f>
        <v>苏炯炫</v>
      </c>
      <c r="C154" s="6" t="str">
        <f t="shared" si="40"/>
        <v xml:space="preserve">女        </v>
      </c>
      <c r="D154" s="5" t="str">
        <f t="shared" si="42"/>
        <v>汉族</v>
      </c>
      <c r="E154" s="5" t="str">
        <f>"广西梧州"</f>
        <v>广西梧州</v>
      </c>
      <c r="F154" s="5" t="str">
        <f>"共青团员"</f>
        <v>共青团员</v>
      </c>
      <c r="G154" s="5" t="str">
        <f>"广西大学行健文理学院英语"</f>
        <v>广西大学行健文理学院英语</v>
      </c>
      <c r="H154" s="5" t="str">
        <f>"英语"</f>
        <v>英语</v>
      </c>
      <c r="I154" s="5" t="str">
        <f t="shared" si="43"/>
        <v>本科学士</v>
      </c>
      <c r="J154" s="5" t="str">
        <f t="shared" si="36"/>
        <v>梧州市龙圩区</v>
      </c>
      <c r="K154" s="5" t="str">
        <f>"2017.06.01"</f>
        <v>2017.06.01</v>
      </c>
      <c r="L154" s="5" t="str">
        <f>"不是"</f>
        <v>不是</v>
      </c>
      <c r="M154" s="5" t="str">
        <f>"2:小学"</f>
        <v>2:小学</v>
      </c>
      <c r="N154" s="5" t="str">
        <f t="shared" si="37"/>
        <v>小学</v>
      </c>
      <c r="O154" s="5" t="str">
        <f t="shared" si="39"/>
        <v>104:英语</v>
      </c>
      <c r="P154" s="5" t="str">
        <f t="shared" si="38"/>
        <v>通过</v>
      </c>
    </row>
    <row r="155" spans="1:16" ht="26.25" customHeight="1">
      <c r="A155" s="4" t="str">
        <f>"153"</f>
        <v>153</v>
      </c>
      <c r="B155" s="5" t="str">
        <f>"钟梓炜"</f>
        <v>钟梓炜</v>
      </c>
      <c r="C155" s="6" t="str">
        <f t="shared" si="40"/>
        <v xml:space="preserve">女        </v>
      </c>
      <c r="D155" s="5" t="str">
        <f t="shared" si="42"/>
        <v>汉族</v>
      </c>
      <c r="E155" s="5" t="str">
        <f>"广西梧州"</f>
        <v>广西梧州</v>
      </c>
      <c r="F155" s="5" t="str">
        <f>"中共党员"</f>
        <v>中共党员</v>
      </c>
      <c r="G155" s="5" t="str">
        <f>"贺州学院英语旅游英语方向"</f>
        <v>贺州学院英语旅游英语方向</v>
      </c>
      <c r="H155" s="5" t="str">
        <f>"英语旅游英语方向"</f>
        <v>英语旅游英语方向</v>
      </c>
      <c r="I155" s="5" t="str">
        <f t="shared" si="43"/>
        <v>本科学士</v>
      </c>
      <c r="J155" s="5" t="str">
        <f t="shared" si="36"/>
        <v>梧州市龙圩区</v>
      </c>
      <c r="K155" s="5" t="str">
        <f>"2017.06.01"</f>
        <v>2017.06.01</v>
      </c>
      <c r="L155" s="5" t="str">
        <f>"不是"</f>
        <v>不是</v>
      </c>
      <c r="M155" s="5" t="str">
        <f>"3:初级中学"</f>
        <v>3:初级中学</v>
      </c>
      <c r="N155" s="5" t="str">
        <f t="shared" si="37"/>
        <v>小学</v>
      </c>
      <c r="O155" s="5" t="str">
        <f t="shared" si="39"/>
        <v>104:英语</v>
      </c>
      <c r="P155" s="5" t="str">
        <f t="shared" si="38"/>
        <v>通过</v>
      </c>
    </row>
    <row r="156" spans="1:16" ht="26.25" customHeight="1">
      <c r="A156" s="4" t="str">
        <f>"154"</f>
        <v>154</v>
      </c>
      <c r="B156" s="5" t="str">
        <f>"周洁慧"</f>
        <v>周洁慧</v>
      </c>
      <c r="C156" s="6" t="str">
        <f t="shared" si="40"/>
        <v xml:space="preserve">女        </v>
      </c>
      <c r="D156" s="5" t="str">
        <f t="shared" si="42"/>
        <v>汉族</v>
      </c>
      <c r="E156" s="5" t="str">
        <f>"广西梧州市"</f>
        <v>广西梧州市</v>
      </c>
      <c r="F156" s="5" t="str">
        <f>"共青团员"</f>
        <v>共青团员</v>
      </c>
      <c r="G156" s="5" t="str">
        <f>"广西师范大学漓江学院英语"</f>
        <v>广西师范大学漓江学院英语</v>
      </c>
      <c r="H156" s="5" t="str">
        <f>"英语"</f>
        <v>英语</v>
      </c>
      <c r="I156" s="5" t="str">
        <f t="shared" si="43"/>
        <v>本科学士</v>
      </c>
      <c r="J156" s="5" t="str">
        <f t="shared" si="36"/>
        <v>梧州市龙圩区</v>
      </c>
      <c r="K156" s="5" t="str">
        <f>"2017.07.01"</f>
        <v>2017.07.01</v>
      </c>
      <c r="L156" s="5" t="str">
        <f>"是"</f>
        <v>是</v>
      </c>
      <c r="M156" s="5" t="str">
        <f>"3:初级中学"</f>
        <v>3:初级中学</v>
      </c>
      <c r="N156" s="5" t="str">
        <f t="shared" si="37"/>
        <v>小学</v>
      </c>
      <c r="O156" s="5" t="str">
        <f t="shared" si="39"/>
        <v>104:英语</v>
      </c>
      <c r="P156" s="5" t="str">
        <f t="shared" si="38"/>
        <v>通过</v>
      </c>
    </row>
    <row r="157" spans="1:16" ht="26.25" customHeight="1">
      <c r="A157" s="4" t="str">
        <f>"155"</f>
        <v>155</v>
      </c>
      <c r="B157" s="5" t="str">
        <f>"陈林菲"</f>
        <v>陈林菲</v>
      </c>
      <c r="C157" s="6" t="str">
        <f t="shared" si="40"/>
        <v xml:space="preserve">女        </v>
      </c>
      <c r="D157" s="5" t="str">
        <f t="shared" si="42"/>
        <v>汉族</v>
      </c>
      <c r="E157" s="5" t="str">
        <f>"广西藤县"</f>
        <v>广西藤县</v>
      </c>
      <c r="F157" s="5" t="str">
        <f>"共青团员"</f>
        <v>共青团员</v>
      </c>
      <c r="G157" s="5" t="str">
        <f>"广西师范学院师园学院教育英语"</f>
        <v>广西师范学院师园学院教育英语</v>
      </c>
      <c r="H157" s="5" t="str">
        <f>"教育英语"</f>
        <v>教育英语</v>
      </c>
      <c r="I157" s="5" t="str">
        <f t="shared" si="43"/>
        <v>本科学士</v>
      </c>
      <c r="J157" s="5" t="str">
        <f t="shared" si="36"/>
        <v>梧州市龙圩区</v>
      </c>
      <c r="K157" s="5" t="str">
        <f>"2015.06.01"</f>
        <v>2015.06.01</v>
      </c>
      <c r="L157" s="5" t="str">
        <f>"是"</f>
        <v>是</v>
      </c>
      <c r="M157" s="5" t="str">
        <f>"4:高级中学"</f>
        <v>4:高级中学</v>
      </c>
      <c r="N157" s="5" t="str">
        <f t="shared" si="37"/>
        <v>小学</v>
      </c>
      <c r="O157" s="5" t="str">
        <f t="shared" si="39"/>
        <v>104:英语</v>
      </c>
      <c r="P157" s="5" t="str">
        <f t="shared" si="38"/>
        <v>通过</v>
      </c>
    </row>
    <row r="158" spans="1:16" ht="26.25" customHeight="1">
      <c r="A158" s="4" t="str">
        <f>"156"</f>
        <v>156</v>
      </c>
      <c r="B158" s="5" t="str">
        <f>"岑楚翘"</f>
        <v>岑楚翘</v>
      </c>
      <c r="C158" s="6" t="str">
        <f t="shared" si="40"/>
        <v xml:space="preserve">女        </v>
      </c>
      <c r="D158" s="5" t="str">
        <f t="shared" si="42"/>
        <v>汉族</v>
      </c>
      <c r="E158" s="5" t="str">
        <f>"梧州"</f>
        <v>梧州</v>
      </c>
      <c r="F158" s="5" t="str">
        <f>"共青团员"</f>
        <v>共青团员</v>
      </c>
      <c r="G158" s="5" t="str">
        <f>"百色学院英语教育"</f>
        <v>百色学院英语教育</v>
      </c>
      <c r="H158" s="5" t="str">
        <f>"英语教育"</f>
        <v>英语教育</v>
      </c>
      <c r="I158" s="5" t="str">
        <f t="shared" si="43"/>
        <v>本科学士</v>
      </c>
      <c r="J158" s="5" t="str">
        <f t="shared" si="36"/>
        <v>梧州市龙圩区</v>
      </c>
      <c r="K158" s="5" t="str">
        <f>"2016.07.01"</f>
        <v>2016.07.01</v>
      </c>
      <c r="L158" s="5" t="str">
        <f>"是"</f>
        <v>是</v>
      </c>
      <c r="M158" s="5" t="str">
        <f>"4:高级中学"</f>
        <v>4:高级中学</v>
      </c>
      <c r="N158" s="5" t="str">
        <f t="shared" si="37"/>
        <v>小学</v>
      </c>
      <c r="O158" s="5" t="str">
        <f t="shared" si="39"/>
        <v>104:英语</v>
      </c>
      <c r="P158" s="5" t="str">
        <f t="shared" si="38"/>
        <v>通过</v>
      </c>
    </row>
    <row r="159" spans="1:16" ht="26.25" customHeight="1">
      <c r="A159" s="4" t="str">
        <f>"157"</f>
        <v>157</v>
      </c>
      <c r="B159" s="5" t="str">
        <f>"吴宇"</f>
        <v>吴宇</v>
      </c>
      <c r="C159" s="6" t="str">
        <f>"男        "</f>
        <v xml:space="preserve">男        </v>
      </c>
      <c r="D159" s="5" t="str">
        <f t="shared" si="42"/>
        <v>汉族</v>
      </c>
      <c r="E159" s="5" t="str">
        <f>"广西"</f>
        <v>广西</v>
      </c>
      <c r="F159" s="5" t="str">
        <f>"共青团员"</f>
        <v>共青团员</v>
      </c>
      <c r="G159" s="5" t="str">
        <f>"广西师范学院师园学院英语"</f>
        <v>广西师范学院师园学院英语</v>
      </c>
      <c r="H159" s="5" t="str">
        <f>"英语"</f>
        <v>英语</v>
      </c>
      <c r="I159" s="5" t="str">
        <f t="shared" si="43"/>
        <v>本科学士</v>
      </c>
      <c r="J159" s="5" t="str">
        <f t="shared" si="36"/>
        <v>梧州市龙圩区</v>
      </c>
      <c r="K159" s="5" t="str">
        <f>"2012.06.01"</f>
        <v>2012.06.01</v>
      </c>
      <c r="L159" s="5" t="str">
        <f>"不是"</f>
        <v>不是</v>
      </c>
      <c r="M159" s="5" t="str">
        <f>"3:初级中学"</f>
        <v>3:初级中学</v>
      </c>
      <c r="N159" s="5" t="str">
        <f t="shared" si="37"/>
        <v>小学</v>
      </c>
      <c r="O159" s="5" t="str">
        <f t="shared" si="39"/>
        <v>104:英语</v>
      </c>
      <c r="P159" s="5" t="str">
        <f t="shared" si="38"/>
        <v>通过</v>
      </c>
    </row>
    <row r="160" spans="1:16" ht="26.25" customHeight="1">
      <c r="A160" s="4" t="str">
        <f>"158"</f>
        <v>158</v>
      </c>
      <c r="B160" s="5" t="str">
        <f>"凌婉晨"</f>
        <v>凌婉晨</v>
      </c>
      <c r="C160" s="6" t="str">
        <f t="shared" ref="C160:C167" si="44">"女        "</f>
        <v xml:space="preserve">女        </v>
      </c>
      <c r="D160" s="5" t="str">
        <f t="shared" si="42"/>
        <v>汉族</v>
      </c>
      <c r="E160" s="5" t="str">
        <f>"广西宾阳"</f>
        <v>广西宾阳</v>
      </c>
      <c r="F160" s="5" t="str">
        <f>"共青团员"</f>
        <v>共青团员</v>
      </c>
      <c r="G160" s="5" t="str">
        <f>"遵义师范学院英语"</f>
        <v>遵义师范学院英语</v>
      </c>
      <c r="H160" s="5" t="str">
        <f>"英语"</f>
        <v>英语</v>
      </c>
      <c r="I160" s="5" t="str">
        <f t="shared" si="43"/>
        <v>本科学士</v>
      </c>
      <c r="J160" s="5" t="str">
        <f t="shared" si="36"/>
        <v>梧州市龙圩区</v>
      </c>
      <c r="K160" s="5" t="str">
        <f>"2016.07.01"</f>
        <v>2016.07.01</v>
      </c>
      <c r="L160" s="5" t="str">
        <f>"是"</f>
        <v>是</v>
      </c>
      <c r="M160" s="5" t="str">
        <f>"4:高级中学"</f>
        <v>4:高级中学</v>
      </c>
      <c r="N160" s="5" t="str">
        <f t="shared" si="37"/>
        <v>小学</v>
      </c>
      <c r="O160" s="5" t="str">
        <f t="shared" si="39"/>
        <v>104:英语</v>
      </c>
      <c r="P160" s="5" t="str">
        <f t="shared" si="38"/>
        <v>通过</v>
      </c>
    </row>
    <row r="161" spans="1:16" ht="26.25" customHeight="1">
      <c r="A161" s="4" t="str">
        <f>"159"</f>
        <v>159</v>
      </c>
      <c r="B161" s="5" t="str">
        <f>"陈思华"</f>
        <v>陈思华</v>
      </c>
      <c r="C161" s="6" t="str">
        <f t="shared" si="44"/>
        <v xml:space="preserve">女        </v>
      </c>
      <c r="D161" s="5" t="str">
        <f t="shared" si="42"/>
        <v>汉族</v>
      </c>
      <c r="E161" s="5" t="str">
        <f>"广西梧州"</f>
        <v>广西梧州</v>
      </c>
      <c r="F161" s="5" t="str">
        <f>"群众"</f>
        <v>群众</v>
      </c>
      <c r="G161" s="5" t="str">
        <f>"广西师范大学漓江学院英语教育"</f>
        <v>广西师范大学漓江学院英语教育</v>
      </c>
      <c r="H161" s="5" t="str">
        <f>"英语教育"</f>
        <v>英语教育</v>
      </c>
      <c r="I161" s="5" t="str">
        <f t="shared" si="43"/>
        <v>本科学士</v>
      </c>
      <c r="J161" s="5" t="str">
        <f t="shared" si="36"/>
        <v>梧州市龙圩区</v>
      </c>
      <c r="K161" s="5" t="str">
        <f>"2014.06.01"</f>
        <v>2014.06.01</v>
      </c>
      <c r="L161" s="5" t="str">
        <f>"是"</f>
        <v>是</v>
      </c>
      <c r="M161" s="5" t="str">
        <f>"4:高级中学"</f>
        <v>4:高级中学</v>
      </c>
      <c r="N161" s="5" t="str">
        <f t="shared" si="37"/>
        <v>小学</v>
      </c>
      <c r="O161" s="5" t="str">
        <f t="shared" si="39"/>
        <v>104:英语</v>
      </c>
      <c r="P161" s="5" t="str">
        <f t="shared" si="38"/>
        <v>通过</v>
      </c>
    </row>
    <row r="162" spans="1:16" ht="26.25" customHeight="1">
      <c r="A162" s="4" t="str">
        <f>"160"</f>
        <v>160</v>
      </c>
      <c r="B162" s="5" t="str">
        <f>"曾玉君"</f>
        <v>曾玉君</v>
      </c>
      <c r="C162" s="6" t="str">
        <f t="shared" si="44"/>
        <v xml:space="preserve">女        </v>
      </c>
      <c r="D162" s="5" t="str">
        <f t="shared" si="42"/>
        <v>汉族</v>
      </c>
      <c r="E162" s="5" t="str">
        <f>"广西梧州"</f>
        <v>广西梧州</v>
      </c>
      <c r="F162" s="5" t="str">
        <f>"共青团员"</f>
        <v>共青团员</v>
      </c>
      <c r="G162" s="5" t="str">
        <f>"广西科技师范学院英语教育"</f>
        <v>广西科技师范学院英语教育</v>
      </c>
      <c r="H162" s="5" t="str">
        <f>"英语教育"</f>
        <v>英语教育</v>
      </c>
      <c r="I162" s="5" t="str">
        <f>"专科无学位"</f>
        <v>专科无学位</v>
      </c>
      <c r="J162" s="5" t="str">
        <f t="shared" si="36"/>
        <v>梧州市龙圩区</v>
      </c>
      <c r="K162" s="5" t="str">
        <f>"2016.07.01"</f>
        <v>2016.07.01</v>
      </c>
      <c r="L162" s="5" t="str">
        <f>"是"</f>
        <v>是</v>
      </c>
      <c r="M162" s="5" t="str">
        <f>"2:小学"</f>
        <v>2:小学</v>
      </c>
      <c r="N162" s="5" t="str">
        <f t="shared" si="37"/>
        <v>小学</v>
      </c>
      <c r="O162" s="5" t="str">
        <f t="shared" si="39"/>
        <v>104:英语</v>
      </c>
      <c r="P162" s="5" t="str">
        <f t="shared" si="38"/>
        <v>通过</v>
      </c>
    </row>
    <row r="163" spans="1:16" ht="26.25" customHeight="1">
      <c r="A163" s="4" t="str">
        <f>"161"</f>
        <v>161</v>
      </c>
      <c r="B163" s="5" t="str">
        <f>"岑思虹"</f>
        <v>岑思虹</v>
      </c>
      <c r="C163" s="6" t="str">
        <f t="shared" si="44"/>
        <v xml:space="preserve">女        </v>
      </c>
      <c r="D163" s="5" t="str">
        <f t="shared" si="42"/>
        <v>汉族</v>
      </c>
      <c r="E163" s="5" t="str">
        <f>"广西"</f>
        <v>广西</v>
      </c>
      <c r="F163" s="5" t="str">
        <f>"群众"</f>
        <v>群众</v>
      </c>
      <c r="G163" s="5" t="str">
        <f>"广西教育学院应用英语"</f>
        <v>广西教育学院应用英语</v>
      </c>
      <c r="H163" s="5" t="str">
        <f>"应用英语"</f>
        <v>应用英语</v>
      </c>
      <c r="I163" s="5" t="str">
        <f>"专科无学位"</f>
        <v>专科无学位</v>
      </c>
      <c r="J163" s="5" t="str">
        <f t="shared" si="36"/>
        <v>梧州市龙圩区</v>
      </c>
      <c r="K163" s="5" t="str">
        <f>"2010.07.01"</f>
        <v>2010.07.01</v>
      </c>
      <c r="L163" s="5" t="str">
        <f>"是"</f>
        <v>是</v>
      </c>
      <c r="M163" s="5" t="str">
        <f>"2:小学"</f>
        <v>2:小学</v>
      </c>
      <c r="N163" s="5" t="str">
        <f t="shared" si="37"/>
        <v>小学</v>
      </c>
      <c r="O163" s="5" t="str">
        <f t="shared" si="39"/>
        <v>104:英语</v>
      </c>
      <c r="P163" s="5" t="str">
        <f t="shared" si="38"/>
        <v>通过</v>
      </c>
    </row>
    <row r="164" spans="1:16" ht="26.25" customHeight="1">
      <c r="A164" s="4" t="str">
        <f>"162"</f>
        <v>162</v>
      </c>
      <c r="B164" s="5" t="str">
        <f>"覃海媚"</f>
        <v>覃海媚</v>
      </c>
      <c r="C164" s="6" t="str">
        <f t="shared" si="44"/>
        <v xml:space="preserve">女        </v>
      </c>
      <c r="D164" s="5" t="str">
        <f t="shared" si="42"/>
        <v>汉族</v>
      </c>
      <c r="E164" s="5" t="str">
        <f>"广西岑溪市"</f>
        <v>广西岑溪市</v>
      </c>
      <c r="F164" s="5" t="str">
        <f>"共青团员"</f>
        <v>共青团员</v>
      </c>
      <c r="G164" s="5" t="str">
        <f>"广西外国语学院应用英语教育方向"</f>
        <v>广西外国语学院应用英语教育方向</v>
      </c>
      <c r="H164" s="5" t="str">
        <f>"应用英语教育方向"</f>
        <v>应用英语教育方向</v>
      </c>
      <c r="I164" s="5" t="str">
        <f>"专科无学位"</f>
        <v>专科无学位</v>
      </c>
      <c r="J164" s="5" t="str">
        <f t="shared" si="36"/>
        <v>梧州市龙圩区</v>
      </c>
      <c r="K164" s="5" t="str">
        <f>"2017.06.01"</f>
        <v>2017.06.01</v>
      </c>
      <c r="L164" s="5" t="str">
        <f>"不是"</f>
        <v>不是</v>
      </c>
      <c r="M164" s="5" t="str">
        <f>"2:小学"</f>
        <v>2:小学</v>
      </c>
      <c r="N164" s="5" t="str">
        <f t="shared" si="37"/>
        <v>小学</v>
      </c>
      <c r="O164" s="5" t="str">
        <f t="shared" si="39"/>
        <v>104:英语</v>
      </c>
      <c r="P164" s="5" t="str">
        <f t="shared" si="38"/>
        <v>通过</v>
      </c>
    </row>
    <row r="165" spans="1:16" ht="26.25" customHeight="1">
      <c r="A165" s="4" t="str">
        <f>"163"</f>
        <v>163</v>
      </c>
      <c r="B165" s="5" t="str">
        <f>"钟小云"</f>
        <v>钟小云</v>
      </c>
      <c r="C165" s="6" t="str">
        <f t="shared" si="44"/>
        <v xml:space="preserve">女        </v>
      </c>
      <c r="D165" s="5" t="str">
        <f t="shared" si="42"/>
        <v>汉族</v>
      </c>
      <c r="E165" s="5" t="str">
        <f>"广西梧州"</f>
        <v>广西梧州</v>
      </c>
      <c r="F165" s="5" t="str">
        <f>"共青团员"</f>
        <v>共青团员</v>
      </c>
      <c r="G165" s="5" t="str">
        <f>"广西师范大学漓江学院英语"</f>
        <v>广西师范大学漓江学院英语</v>
      </c>
      <c r="H165" s="5" t="str">
        <f>"英语"</f>
        <v>英语</v>
      </c>
      <c r="I165" s="5" t="str">
        <f>"本科学士"</f>
        <v>本科学士</v>
      </c>
      <c r="J165" s="5" t="str">
        <f t="shared" si="36"/>
        <v>梧州市龙圩区</v>
      </c>
      <c r="K165" s="5" t="str">
        <f>"2017.07.01"</f>
        <v>2017.07.01</v>
      </c>
      <c r="L165" s="5" t="str">
        <f t="shared" ref="L165:L189" si="45">"是"</f>
        <v>是</v>
      </c>
      <c r="M165" s="5" t="str">
        <f>"3:初级中学"</f>
        <v>3:初级中学</v>
      </c>
      <c r="N165" s="5" t="str">
        <f t="shared" si="37"/>
        <v>小学</v>
      </c>
      <c r="O165" s="5" t="str">
        <f t="shared" si="39"/>
        <v>104:英语</v>
      </c>
      <c r="P165" s="5" t="str">
        <f t="shared" si="38"/>
        <v>通过</v>
      </c>
    </row>
    <row r="166" spans="1:16" ht="26.25" customHeight="1">
      <c r="A166" s="4" t="str">
        <f>"164"</f>
        <v>164</v>
      </c>
      <c r="B166" s="5" t="str">
        <f>"陈柳杏"</f>
        <v>陈柳杏</v>
      </c>
      <c r="C166" s="6" t="str">
        <f t="shared" si="44"/>
        <v xml:space="preserve">女        </v>
      </c>
      <c r="D166" s="5" t="str">
        <f t="shared" si="42"/>
        <v>汉族</v>
      </c>
      <c r="E166" s="5" t="str">
        <f>"广西梧州"</f>
        <v>广西梧州</v>
      </c>
      <c r="F166" s="5" t="str">
        <f>"共青团员"</f>
        <v>共青团员</v>
      </c>
      <c r="G166" s="5" t="str">
        <f>"广西民族师范学院英语教育"</f>
        <v>广西民族师范学院英语教育</v>
      </c>
      <c r="H166" s="5" t="str">
        <f>"英语教育"</f>
        <v>英语教育</v>
      </c>
      <c r="I166" s="5" t="str">
        <f>"本科学士"</f>
        <v>本科学士</v>
      </c>
      <c r="J166" s="5" t="str">
        <f t="shared" si="36"/>
        <v>梧州市龙圩区</v>
      </c>
      <c r="K166" s="5" t="str">
        <f>"2015.07.01"</f>
        <v>2015.07.01</v>
      </c>
      <c r="L166" s="5" t="str">
        <f t="shared" si="45"/>
        <v>是</v>
      </c>
      <c r="M166" s="5" t="str">
        <f>"4:高级中学"</f>
        <v>4:高级中学</v>
      </c>
      <c r="N166" s="5" t="str">
        <f t="shared" si="37"/>
        <v>小学</v>
      </c>
      <c r="O166" s="5" t="str">
        <f t="shared" si="39"/>
        <v>104:英语</v>
      </c>
      <c r="P166" s="5" t="str">
        <f t="shared" si="38"/>
        <v>通过</v>
      </c>
    </row>
    <row r="167" spans="1:16" ht="26.25" customHeight="1">
      <c r="A167" s="4" t="str">
        <f>"165"</f>
        <v>165</v>
      </c>
      <c r="B167" s="5" t="str">
        <f>"黄丽坚"</f>
        <v>黄丽坚</v>
      </c>
      <c r="C167" s="6" t="str">
        <f t="shared" si="44"/>
        <v xml:space="preserve">女        </v>
      </c>
      <c r="D167" s="5" t="str">
        <f t="shared" si="42"/>
        <v>汉族</v>
      </c>
      <c r="E167" s="5" t="str">
        <f>"广西梧州市长洲区"</f>
        <v>广西梧州市长洲区</v>
      </c>
      <c r="F167" s="5" t="str">
        <f>"中共党员"</f>
        <v>中共党员</v>
      </c>
      <c r="G167" s="5" t="str">
        <f>"贺州学院小学教育英语方向"</f>
        <v>贺州学院小学教育英语方向</v>
      </c>
      <c r="H167" s="5" t="str">
        <f>"小学教育英语方向"</f>
        <v>小学教育英语方向</v>
      </c>
      <c r="I167" s="5" t="str">
        <f>"本科学士"</f>
        <v>本科学士</v>
      </c>
      <c r="J167" s="5" t="str">
        <f t="shared" si="36"/>
        <v>梧州市龙圩区</v>
      </c>
      <c r="K167" s="5" t="str">
        <f>"2017.06.01"</f>
        <v>2017.06.01</v>
      </c>
      <c r="L167" s="5" t="str">
        <f t="shared" si="45"/>
        <v>是</v>
      </c>
      <c r="M167" s="5" t="str">
        <f>"2:小学"</f>
        <v>2:小学</v>
      </c>
      <c r="N167" s="5" t="str">
        <f t="shared" si="37"/>
        <v>小学</v>
      </c>
      <c r="O167" s="5" t="str">
        <f t="shared" si="39"/>
        <v>104:英语</v>
      </c>
      <c r="P167" s="5" t="str">
        <f t="shared" si="38"/>
        <v>通过</v>
      </c>
    </row>
    <row r="168" spans="1:16" ht="26.25" customHeight="1">
      <c r="A168" s="4" t="str">
        <f>"166"</f>
        <v>166</v>
      </c>
      <c r="B168" s="5" t="str">
        <f>"李海建"</f>
        <v>李海建</v>
      </c>
      <c r="C168" s="6" t="str">
        <f>"男        "</f>
        <v xml:space="preserve">男        </v>
      </c>
      <c r="D168" s="5" t="str">
        <f t="shared" si="42"/>
        <v>汉族</v>
      </c>
      <c r="E168" s="5" t="str">
        <f>"广西梧州"</f>
        <v>广西梧州</v>
      </c>
      <c r="F168" s="5" t="str">
        <f t="shared" ref="F168:F173" si="46">"共青团员"</f>
        <v>共青团员</v>
      </c>
      <c r="G168" s="5" t="str">
        <f>"广西外国语学院应用英语教育方向"</f>
        <v>广西外国语学院应用英语教育方向</v>
      </c>
      <c r="H168" s="5" t="str">
        <f>"应用英语教育方向"</f>
        <v>应用英语教育方向</v>
      </c>
      <c r="I168" s="5" t="str">
        <f>"专科无学位"</f>
        <v>专科无学位</v>
      </c>
      <c r="J168" s="5" t="str">
        <f t="shared" si="36"/>
        <v>梧州市龙圩区</v>
      </c>
      <c r="K168" s="5" t="str">
        <f>"2017.06.01"</f>
        <v>2017.06.01</v>
      </c>
      <c r="L168" s="5" t="str">
        <f t="shared" si="45"/>
        <v>是</v>
      </c>
      <c r="M168" s="5" t="str">
        <f>"2:小学"</f>
        <v>2:小学</v>
      </c>
      <c r="N168" s="5" t="str">
        <f t="shared" si="37"/>
        <v>小学</v>
      </c>
      <c r="O168" s="5" t="str">
        <f t="shared" si="39"/>
        <v>104:英语</v>
      </c>
      <c r="P168" s="5" t="str">
        <f t="shared" si="38"/>
        <v>通过</v>
      </c>
    </row>
    <row r="169" spans="1:16" ht="26.25" customHeight="1">
      <c r="A169" s="4" t="str">
        <f>"167"</f>
        <v>167</v>
      </c>
      <c r="B169" s="5" t="str">
        <f>"郭春慧"</f>
        <v>郭春慧</v>
      </c>
      <c r="C169" s="6" t="str">
        <f>"女        "</f>
        <v xml:space="preserve">女        </v>
      </c>
      <c r="D169" s="5" t="str">
        <f t="shared" si="42"/>
        <v>汉族</v>
      </c>
      <c r="E169" s="5" t="str">
        <f>"广西苍梧"</f>
        <v>广西苍梧</v>
      </c>
      <c r="F169" s="5" t="str">
        <f t="shared" si="46"/>
        <v>共青团员</v>
      </c>
      <c r="G169" s="5" t="str">
        <f>"广西师范大学商务英语双学位"</f>
        <v>广西师范大学商务英语双学位</v>
      </c>
      <c r="H169" s="5" t="str">
        <f>"商务英语双学位"</f>
        <v>商务英语双学位</v>
      </c>
      <c r="I169" s="5" t="str">
        <f>"本科学士"</f>
        <v>本科学士</v>
      </c>
      <c r="J169" s="5" t="str">
        <f t="shared" si="36"/>
        <v>梧州市龙圩区</v>
      </c>
      <c r="K169" s="5" t="str">
        <f>"2016.06.01"</f>
        <v>2016.06.01</v>
      </c>
      <c r="L169" s="5" t="str">
        <f t="shared" si="45"/>
        <v>是</v>
      </c>
      <c r="M169" s="5" t="str">
        <f>"4:高级中学"</f>
        <v>4:高级中学</v>
      </c>
      <c r="N169" s="5" t="str">
        <f t="shared" si="37"/>
        <v>小学</v>
      </c>
      <c r="O169" s="5" t="str">
        <f t="shared" si="39"/>
        <v>104:英语</v>
      </c>
      <c r="P169" s="5" t="str">
        <f t="shared" si="38"/>
        <v>通过</v>
      </c>
    </row>
    <row r="170" spans="1:16" ht="26.25" customHeight="1">
      <c r="A170" s="4" t="str">
        <f>"168"</f>
        <v>168</v>
      </c>
      <c r="B170" s="5" t="str">
        <f>"李焕坤"</f>
        <v>李焕坤</v>
      </c>
      <c r="C170" s="6" t="str">
        <f>"男        "</f>
        <v xml:space="preserve">男        </v>
      </c>
      <c r="D170" s="5" t="str">
        <f t="shared" si="42"/>
        <v>汉族</v>
      </c>
      <c r="E170" s="5" t="str">
        <f>"广西苍梧县"</f>
        <v>广西苍梧县</v>
      </c>
      <c r="F170" s="5" t="str">
        <f t="shared" si="46"/>
        <v>共青团员</v>
      </c>
      <c r="G170" s="5" t="str">
        <f>"广西体育高等专科学校体育教育"</f>
        <v>广西体育高等专科学校体育教育</v>
      </c>
      <c r="H170" s="5" t="str">
        <f t="shared" ref="H170:H176" si="47">"体育教育"</f>
        <v>体育教育</v>
      </c>
      <c r="I170" s="5" t="str">
        <f>"专科无学位"</f>
        <v>专科无学位</v>
      </c>
      <c r="J170" s="5" t="str">
        <f t="shared" si="36"/>
        <v>梧州市龙圩区</v>
      </c>
      <c r="K170" s="5" t="str">
        <f>"2017.06.01"</f>
        <v>2017.06.01</v>
      </c>
      <c r="L170" s="5" t="str">
        <f t="shared" si="45"/>
        <v>是</v>
      </c>
      <c r="M170" s="5" t="str">
        <f>"0:暂未取得"</f>
        <v>0:暂未取得</v>
      </c>
      <c r="N170" s="5" t="str">
        <f t="shared" si="37"/>
        <v>小学</v>
      </c>
      <c r="O170" s="5" t="str">
        <f t="shared" ref="O170:O186" si="48">"106:体育"</f>
        <v>106:体育</v>
      </c>
      <c r="P170" s="5" t="str">
        <f t="shared" si="38"/>
        <v>通过</v>
      </c>
    </row>
    <row r="171" spans="1:16" ht="26.25" customHeight="1">
      <c r="A171" s="4" t="str">
        <f>"169"</f>
        <v>169</v>
      </c>
      <c r="B171" s="5" t="str">
        <f>"覃勇强"</f>
        <v>覃勇强</v>
      </c>
      <c r="C171" s="6" t="str">
        <f>"男        "</f>
        <v xml:space="preserve">男        </v>
      </c>
      <c r="D171" s="5" t="str">
        <f t="shared" si="42"/>
        <v>汉族</v>
      </c>
      <c r="E171" s="5" t="str">
        <f>"广西藤县"</f>
        <v>广西藤县</v>
      </c>
      <c r="F171" s="5" t="str">
        <f t="shared" si="46"/>
        <v>共青团员</v>
      </c>
      <c r="G171" s="5" t="str">
        <f>"百色学院体育教育"</f>
        <v>百色学院体育教育</v>
      </c>
      <c r="H171" s="5" t="str">
        <f t="shared" si="47"/>
        <v>体育教育</v>
      </c>
      <c r="I171" s="5" t="str">
        <f>"本科学士"</f>
        <v>本科学士</v>
      </c>
      <c r="J171" s="5" t="str">
        <f t="shared" si="36"/>
        <v>梧州市龙圩区</v>
      </c>
      <c r="K171" s="5" t="str">
        <f>"2015.06.01"</f>
        <v>2015.06.01</v>
      </c>
      <c r="L171" s="5" t="str">
        <f t="shared" si="45"/>
        <v>是</v>
      </c>
      <c r="M171" s="5" t="str">
        <f>"4:高级中学"</f>
        <v>4:高级中学</v>
      </c>
      <c r="N171" s="5" t="str">
        <f t="shared" si="37"/>
        <v>小学</v>
      </c>
      <c r="O171" s="5" t="str">
        <f t="shared" si="48"/>
        <v>106:体育</v>
      </c>
      <c r="P171" s="5" t="str">
        <f t="shared" si="38"/>
        <v>通过</v>
      </c>
    </row>
    <row r="172" spans="1:16" ht="26.25" customHeight="1">
      <c r="A172" s="4" t="str">
        <f>"170"</f>
        <v>170</v>
      </c>
      <c r="B172" s="5" t="str">
        <f>"文德华"</f>
        <v>文德华</v>
      </c>
      <c r="C172" s="6" t="str">
        <f>"男        "</f>
        <v xml:space="preserve">男        </v>
      </c>
      <c r="D172" s="5" t="str">
        <f t="shared" si="42"/>
        <v>汉族</v>
      </c>
      <c r="E172" s="5" t="str">
        <f t="shared" ref="E172:E178" si="49">"广西梧州"</f>
        <v>广西梧州</v>
      </c>
      <c r="F172" s="5" t="str">
        <f t="shared" si="46"/>
        <v>共青团员</v>
      </c>
      <c r="G172" s="5" t="str">
        <f>"玉林师范学院体育教育"</f>
        <v>玉林师范学院体育教育</v>
      </c>
      <c r="H172" s="5" t="str">
        <f t="shared" si="47"/>
        <v>体育教育</v>
      </c>
      <c r="I172" s="5" t="str">
        <f>"本科学士"</f>
        <v>本科学士</v>
      </c>
      <c r="J172" s="5" t="str">
        <f t="shared" si="36"/>
        <v>梧州市龙圩区</v>
      </c>
      <c r="K172" s="5" t="str">
        <f>"2017.06.01"</f>
        <v>2017.06.01</v>
      </c>
      <c r="L172" s="5" t="str">
        <f t="shared" si="45"/>
        <v>是</v>
      </c>
      <c r="M172" s="5" t="str">
        <f>"2:小学"</f>
        <v>2:小学</v>
      </c>
      <c r="N172" s="5" t="str">
        <f t="shared" si="37"/>
        <v>小学</v>
      </c>
      <c r="O172" s="5" t="str">
        <f t="shared" si="48"/>
        <v>106:体育</v>
      </c>
      <c r="P172" s="5" t="str">
        <f t="shared" si="38"/>
        <v>通过</v>
      </c>
    </row>
    <row r="173" spans="1:16" ht="26.25" customHeight="1">
      <c r="A173" s="4" t="str">
        <f>"171"</f>
        <v>171</v>
      </c>
      <c r="B173" s="5" t="str">
        <f>"廖焯林"</f>
        <v>廖焯林</v>
      </c>
      <c r="C173" s="6" t="str">
        <f>"男        "</f>
        <v xml:space="preserve">男        </v>
      </c>
      <c r="D173" s="5" t="str">
        <f t="shared" si="42"/>
        <v>汉族</v>
      </c>
      <c r="E173" s="5" t="str">
        <f t="shared" si="49"/>
        <v>广西梧州</v>
      </c>
      <c r="F173" s="5" t="str">
        <f t="shared" si="46"/>
        <v>共青团员</v>
      </c>
      <c r="G173" s="5" t="str">
        <f>"广西师范大学体育教育"</f>
        <v>广西师范大学体育教育</v>
      </c>
      <c r="H173" s="5" t="str">
        <f t="shared" si="47"/>
        <v>体育教育</v>
      </c>
      <c r="I173" s="5" t="str">
        <f>"本科学士"</f>
        <v>本科学士</v>
      </c>
      <c r="J173" s="5" t="str">
        <f t="shared" si="36"/>
        <v>梧州市龙圩区</v>
      </c>
      <c r="K173" s="5" t="str">
        <f>"2017.06.01"</f>
        <v>2017.06.01</v>
      </c>
      <c r="L173" s="5" t="str">
        <f t="shared" si="45"/>
        <v>是</v>
      </c>
      <c r="M173" s="5" t="str">
        <f>"0:暂未取得"</f>
        <v>0:暂未取得</v>
      </c>
      <c r="N173" s="5" t="str">
        <f t="shared" si="37"/>
        <v>小学</v>
      </c>
      <c r="O173" s="5" t="str">
        <f t="shared" si="48"/>
        <v>106:体育</v>
      </c>
      <c r="P173" s="5" t="str">
        <f t="shared" si="38"/>
        <v>通过</v>
      </c>
    </row>
    <row r="174" spans="1:16" ht="26.25" customHeight="1">
      <c r="A174" s="4" t="str">
        <f>"172"</f>
        <v>172</v>
      </c>
      <c r="B174" s="5" t="str">
        <f>"钟景容"</f>
        <v>钟景容</v>
      </c>
      <c r="C174" s="6" t="str">
        <f>"女        "</f>
        <v xml:space="preserve">女        </v>
      </c>
      <c r="D174" s="5" t="str">
        <f t="shared" si="42"/>
        <v>汉族</v>
      </c>
      <c r="E174" s="5" t="str">
        <f t="shared" si="49"/>
        <v>广西梧州</v>
      </c>
      <c r="F174" s="5" t="str">
        <f>"中共党员"</f>
        <v>中共党员</v>
      </c>
      <c r="G174" s="5" t="str">
        <f>"广西体育高等专科学校体育教育"</f>
        <v>广西体育高等专科学校体育教育</v>
      </c>
      <c r="H174" s="5" t="str">
        <f t="shared" si="47"/>
        <v>体育教育</v>
      </c>
      <c r="I174" s="5" t="str">
        <f>"专科无学位"</f>
        <v>专科无学位</v>
      </c>
      <c r="J174" s="5" t="str">
        <f t="shared" si="36"/>
        <v>梧州市龙圩区</v>
      </c>
      <c r="K174" s="5" t="str">
        <f>"2014.07.01"</f>
        <v>2014.07.01</v>
      </c>
      <c r="L174" s="5" t="str">
        <f t="shared" si="45"/>
        <v>是</v>
      </c>
      <c r="M174" s="5" t="str">
        <f>"3:初级中学"</f>
        <v>3:初级中学</v>
      </c>
      <c r="N174" s="5" t="str">
        <f t="shared" si="37"/>
        <v>小学</v>
      </c>
      <c r="O174" s="5" t="str">
        <f t="shared" si="48"/>
        <v>106:体育</v>
      </c>
      <c r="P174" s="5" t="str">
        <f t="shared" si="38"/>
        <v>通过</v>
      </c>
    </row>
    <row r="175" spans="1:16" ht="26.25" customHeight="1">
      <c r="A175" s="4" t="str">
        <f>"173"</f>
        <v>173</v>
      </c>
      <c r="B175" s="5" t="str">
        <f>"李乾泉"</f>
        <v>李乾泉</v>
      </c>
      <c r="C175" s="6" t="str">
        <f>"男        "</f>
        <v xml:space="preserve">男        </v>
      </c>
      <c r="D175" s="5" t="str">
        <f t="shared" ref="D175:D206" si="50">"汉族"</f>
        <v>汉族</v>
      </c>
      <c r="E175" s="5" t="str">
        <f t="shared" si="49"/>
        <v>广西梧州</v>
      </c>
      <c r="F175" s="5" t="str">
        <f>"共青团员"</f>
        <v>共青团员</v>
      </c>
      <c r="G175" s="5" t="str">
        <f>"广西体育高等专科学校体育教育"</f>
        <v>广西体育高等专科学校体育教育</v>
      </c>
      <c r="H175" s="5" t="str">
        <f t="shared" si="47"/>
        <v>体育教育</v>
      </c>
      <c r="I175" s="5" t="str">
        <f>"专科无学位"</f>
        <v>专科无学位</v>
      </c>
      <c r="J175" s="5" t="str">
        <f t="shared" si="36"/>
        <v>梧州市龙圩区</v>
      </c>
      <c r="K175" s="5" t="str">
        <f>"2013.06.01"</f>
        <v>2013.06.01</v>
      </c>
      <c r="L175" s="5" t="str">
        <f t="shared" si="45"/>
        <v>是</v>
      </c>
      <c r="M175" s="5" t="str">
        <f>"3:初级中学"</f>
        <v>3:初级中学</v>
      </c>
      <c r="N175" s="5" t="str">
        <f t="shared" si="37"/>
        <v>小学</v>
      </c>
      <c r="O175" s="5" t="str">
        <f t="shared" si="48"/>
        <v>106:体育</v>
      </c>
      <c r="P175" s="5" t="str">
        <f t="shared" si="38"/>
        <v>通过</v>
      </c>
    </row>
    <row r="176" spans="1:16" ht="26.25" customHeight="1">
      <c r="A176" s="4" t="str">
        <f>"174"</f>
        <v>174</v>
      </c>
      <c r="B176" s="5" t="str">
        <f>"林月燕"</f>
        <v>林月燕</v>
      </c>
      <c r="C176" s="6" t="str">
        <f>"女        "</f>
        <v xml:space="preserve">女        </v>
      </c>
      <c r="D176" s="5" t="str">
        <f t="shared" si="50"/>
        <v>汉族</v>
      </c>
      <c r="E176" s="5" t="str">
        <f t="shared" si="49"/>
        <v>广西梧州</v>
      </c>
      <c r="F176" s="5" t="str">
        <f>"共青团员"</f>
        <v>共青团员</v>
      </c>
      <c r="G176" s="5" t="str">
        <f>"玉林师范学院体育教育"</f>
        <v>玉林师范学院体育教育</v>
      </c>
      <c r="H176" s="5" t="str">
        <f t="shared" si="47"/>
        <v>体育教育</v>
      </c>
      <c r="I176" s="5" t="str">
        <f>"本科学士"</f>
        <v>本科学士</v>
      </c>
      <c r="J176" s="5" t="str">
        <f t="shared" si="36"/>
        <v>梧州市龙圩区</v>
      </c>
      <c r="K176" s="5" t="str">
        <f>"2017.06.01"</f>
        <v>2017.06.01</v>
      </c>
      <c r="L176" s="5" t="str">
        <f t="shared" si="45"/>
        <v>是</v>
      </c>
      <c r="M176" s="5" t="str">
        <f>"4:高级中学"</f>
        <v>4:高级中学</v>
      </c>
      <c r="N176" s="5" t="str">
        <f t="shared" si="37"/>
        <v>小学</v>
      </c>
      <c r="O176" s="5" t="str">
        <f t="shared" si="48"/>
        <v>106:体育</v>
      </c>
      <c r="P176" s="5" t="str">
        <f t="shared" si="38"/>
        <v>通过</v>
      </c>
    </row>
    <row r="177" spans="1:16" ht="26.25" customHeight="1">
      <c r="A177" s="4" t="str">
        <f>"175"</f>
        <v>175</v>
      </c>
      <c r="B177" s="5" t="str">
        <f>"练永梅"</f>
        <v>练永梅</v>
      </c>
      <c r="C177" s="6" t="str">
        <f>"女        "</f>
        <v xml:space="preserve">女        </v>
      </c>
      <c r="D177" s="5" t="str">
        <f t="shared" si="50"/>
        <v>汉族</v>
      </c>
      <c r="E177" s="5" t="str">
        <f t="shared" si="49"/>
        <v>广西梧州</v>
      </c>
      <c r="F177" s="5" t="str">
        <f>"共青团员"</f>
        <v>共青团员</v>
      </c>
      <c r="G177" s="5" t="str">
        <f>"广西师范大学漓江学院体育"</f>
        <v>广西师范大学漓江学院体育</v>
      </c>
      <c r="H177" s="5" t="str">
        <f>"体育"</f>
        <v>体育</v>
      </c>
      <c r="I177" s="5" t="str">
        <f>"本科学士"</f>
        <v>本科学士</v>
      </c>
      <c r="J177" s="5" t="str">
        <f t="shared" si="36"/>
        <v>梧州市龙圩区</v>
      </c>
      <c r="K177" s="5" t="str">
        <f>"2017.07.01"</f>
        <v>2017.07.01</v>
      </c>
      <c r="L177" s="5" t="str">
        <f t="shared" si="45"/>
        <v>是</v>
      </c>
      <c r="M177" s="5" t="str">
        <f>"3:初级中学"</f>
        <v>3:初级中学</v>
      </c>
      <c r="N177" s="5" t="str">
        <f t="shared" si="37"/>
        <v>小学</v>
      </c>
      <c r="O177" s="5" t="str">
        <f t="shared" si="48"/>
        <v>106:体育</v>
      </c>
      <c r="P177" s="5" t="str">
        <f t="shared" si="38"/>
        <v>通过</v>
      </c>
    </row>
    <row r="178" spans="1:16" ht="26.25" customHeight="1">
      <c r="A178" s="4" t="str">
        <f>"176"</f>
        <v>176</v>
      </c>
      <c r="B178" s="5" t="str">
        <f>"肖显兰"</f>
        <v>肖显兰</v>
      </c>
      <c r="C178" s="6" t="str">
        <f>"女        "</f>
        <v xml:space="preserve">女        </v>
      </c>
      <c r="D178" s="5" t="str">
        <f t="shared" si="50"/>
        <v>汉族</v>
      </c>
      <c r="E178" s="5" t="str">
        <f t="shared" si="49"/>
        <v>广西梧州</v>
      </c>
      <c r="F178" s="5" t="str">
        <f>"中共党员"</f>
        <v>中共党员</v>
      </c>
      <c r="G178" s="5" t="str">
        <f>"贺州学院体育教育"</f>
        <v>贺州学院体育教育</v>
      </c>
      <c r="H178" s="5" t="str">
        <f t="shared" ref="H178:H186" si="51">"体育教育"</f>
        <v>体育教育</v>
      </c>
      <c r="I178" s="5" t="str">
        <f>"本科学士"</f>
        <v>本科学士</v>
      </c>
      <c r="J178" s="5" t="str">
        <f t="shared" si="36"/>
        <v>梧州市龙圩区</v>
      </c>
      <c r="K178" s="5" t="str">
        <f>"2017.06.01"</f>
        <v>2017.06.01</v>
      </c>
      <c r="L178" s="5" t="str">
        <f t="shared" si="45"/>
        <v>是</v>
      </c>
      <c r="M178" s="5" t="str">
        <f>"0:暂未取得"</f>
        <v>0:暂未取得</v>
      </c>
      <c r="N178" s="5" t="str">
        <f t="shared" si="37"/>
        <v>小学</v>
      </c>
      <c r="O178" s="5" t="str">
        <f t="shared" si="48"/>
        <v>106:体育</v>
      </c>
      <c r="P178" s="5" t="str">
        <f t="shared" si="38"/>
        <v>通过</v>
      </c>
    </row>
    <row r="179" spans="1:16" ht="26.25" customHeight="1">
      <c r="A179" s="4" t="str">
        <f>"177"</f>
        <v>177</v>
      </c>
      <c r="B179" s="5" t="str">
        <f>"黄炯梅"</f>
        <v>黄炯梅</v>
      </c>
      <c r="C179" s="6" t="str">
        <f>"女        "</f>
        <v xml:space="preserve">女        </v>
      </c>
      <c r="D179" s="5" t="str">
        <f t="shared" si="50"/>
        <v>汉族</v>
      </c>
      <c r="E179" s="5" t="str">
        <f>"广西藤县"</f>
        <v>广西藤县</v>
      </c>
      <c r="F179" s="5" t="str">
        <f>"中共党员"</f>
        <v>中共党员</v>
      </c>
      <c r="G179" s="5" t="str">
        <f>"玉林师范学院体育教育"</f>
        <v>玉林师范学院体育教育</v>
      </c>
      <c r="H179" s="5" t="str">
        <f t="shared" si="51"/>
        <v>体育教育</v>
      </c>
      <c r="I179" s="5" t="str">
        <f>"本科无学位"</f>
        <v>本科无学位</v>
      </c>
      <c r="J179" s="5" t="str">
        <f t="shared" si="36"/>
        <v>梧州市龙圩区</v>
      </c>
      <c r="K179" s="5" t="str">
        <f>"2017.06.01"</f>
        <v>2017.06.01</v>
      </c>
      <c r="L179" s="5" t="str">
        <f t="shared" si="45"/>
        <v>是</v>
      </c>
      <c r="M179" s="5" t="str">
        <f>"0:暂未取得"</f>
        <v>0:暂未取得</v>
      </c>
      <c r="N179" s="5" t="str">
        <f t="shared" si="37"/>
        <v>小学</v>
      </c>
      <c r="O179" s="5" t="str">
        <f t="shared" si="48"/>
        <v>106:体育</v>
      </c>
      <c r="P179" s="5" t="str">
        <f t="shared" si="38"/>
        <v>通过</v>
      </c>
    </row>
    <row r="180" spans="1:16" ht="26.25" customHeight="1">
      <c r="A180" s="4" t="str">
        <f>"178"</f>
        <v>178</v>
      </c>
      <c r="B180" s="5" t="str">
        <f>"林煜墙"</f>
        <v>林煜墙</v>
      </c>
      <c r="C180" s="6" t="str">
        <f>"男        "</f>
        <v xml:space="preserve">男        </v>
      </c>
      <c r="D180" s="5" t="str">
        <f t="shared" si="50"/>
        <v>汉族</v>
      </c>
      <c r="E180" s="5" t="str">
        <f>"广西梧州市"</f>
        <v>广西梧州市</v>
      </c>
      <c r="F180" s="5" t="str">
        <f>"共青团员"</f>
        <v>共青团员</v>
      </c>
      <c r="G180" s="5" t="str">
        <f>"玉林师范学院体育教育"</f>
        <v>玉林师范学院体育教育</v>
      </c>
      <c r="H180" s="5" t="str">
        <f t="shared" si="51"/>
        <v>体育教育</v>
      </c>
      <c r="I180" s="5" t="str">
        <f>"本科学士"</f>
        <v>本科学士</v>
      </c>
      <c r="J180" s="5" t="str">
        <f t="shared" si="36"/>
        <v>梧州市龙圩区</v>
      </c>
      <c r="K180" s="5" t="str">
        <f>"2016.06.01"</f>
        <v>2016.06.01</v>
      </c>
      <c r="L180" s="5" t="str">
        <f t="shared" si="45"/>
        <v>是</v>
      </c>
      <c r="M180" s="5" t="str">
        <f>"4:高级中学"</f>
        <v>4:高级中学</v>
      </c>
      <c r="N180" s="5" t="str">
        <f t="shared" si="37"/>
        <v>小学</v>
      </c>
      <c r="O180" s="5" t="str">
        <f t="shared" si="48"/>
        <v>106:体育</v>
      </c>
      <c r="P180" s="5" t="str">
        <f t="shared" si="38"/>
        <v>通过</v>
      </c>
    </row>
    <row r="181" spans="1:16" ht="26.25" customHeight="1">
      <c r="A181" s="4" t="str">
        <f>"179"</f>
        <v>179</v>
      </c>
      <c r="B181" s="5" t="str">
        <f>"苏壮超"</f>
        <v>苏壮超</v>
      </c>
      <c r="C181" s="6" t="str">
        <f>"男        "</f>
        <v xml:space="preserve">男        </v>
      </c>
      <c r="D181" s="5" t="str">
        <f t="shared" si="50"/>
        <v>汉族</v>
      </c>
      <c r="E181" s="5" t="str">
        <f>"广西藤县"</f>
        <v>广西藤县</v>
      </c>
      <c r="F181" s="5" t="str">
        <f>"群众"</f>
        <v>群众</v>
      </c>
      <c r="G181" s="5" t="str">
        <f>"广西体育高等专科学校体育教育"</f>
        <v>广西体育高等专科学校体育教育</v>
      </c>
      <c r="H181" s="5" t="str">
        <f t="shared" si="51"/>
        <v>体育教育</v>
      </c>
      <c r="I181" s="5" t="str">
        <f>"专科无学位"</f>
        <v>专科无学位</v>
      </c>
      <c r="J181" s="5" t="str">
        <f t="shared" si="36"/>
        <v>梧州市龙圩区</v>
      </c>
      <c r="K181" s="5" t="str">
        <f>"2013.07.01"</f>
        <v>2013.07.01</v>
      </c>
      <c r="L181" s="5" t="str">
        <f t="shared" si="45"/>
        <v>是</v>
      </c>
      <c r="M181" s="5" t="str">
        <f>"3:初级中学"</f>
        <v>3:初级中学</v>
      </c>
      <c r="N181" s="5" t="str">
        <f t="shared" si="37"/>
        <v>小学</v>
      </c>
      <c r="O181" s="5" t="str">
        <f t="shared" si="48"/>
        <v>106:体育</v>
      </c>
      <c r="P181" s="5" t="str">
        <f t="shared" si="38"/>
        <v>通过</v>
      </c>
    </row>
    <row r="182" spans="1:16" ht="26.25" customHeight="1">
      <c r="A182" s="4" t="str">
        <f>"180"</f>
        <v>180</v>
      </c>
      <c r="B182" s="5" t="str">
        <f>"黄绪钊"</f>
        <v>黄绪钊</v>
      </c>
      <c r="C182" s="6" t="str">
        <f>"男        "</f>
        <v xml:space="preserve">男        </v>
      </c>
      <c r="D182" s="5" t="str">
        <f t="shared" si="50"/>
        <v>汉族</v>
      </c>
      <c r="E182" s="5" t="str">
        <f>"广西藤县"</f>
        <v>广西藤县</v>
      </c>
      <c r="F182" s="5" t="str">
        <f>"中共党员"</f>
        <v>中共党员</v>
      </c>
      <c r="G182" s="5" t="str">
        <f>"玉林师范学院体育教育"</f>
        <v>玉林师范学院体育教育</v>
      </c>
      <c r="H182" s="5" t="str">
        <f t="shared" si="51"/>
        <v>体育教育</v>
      </c>
      <c r="I182" s="5" t="str">
        <f>"本科学士"</f>
        <v>本科学士</v>
      </c>
      <c r="J182" s="5" t="str">
        <f t="shared" si="36"/>
        <v>梧州市龙圩区</v>
      </c>
      <c r="K182" s="5" t="str">
        <f>"2014.06.01"</f>
        <v>2014.06.01</v>
      </c>
      <c r="L182" s="5" t="str">
        <f t="shared" si="45"/>
        <v>是</v>
      </c>
      <c r="M182" s="5" t="str">
        <f>"4:高级中学"</f>
        <v>4:高级中学</v>
      </c>
      <c r="N182" s="5" t="str">
        <f t="shared" si="37"/>
        <v>小学</v>
      </c>
      <c r="O182" s="5" t="str">
        <f t="shared" si="48"/>
        <v>106:体育</v>
      </c>
      <c r="P182" s="5" t="str">
        <f t="shared" si="38"/>
        <v>通过</v>
      </c>
    </row>
    <row r="183" spans="1:16" ht="26.25" customHeight="1">
      <c r="A183" s="4" t="str">
        <f>"181"</f>
        <v>181</v>
      </c>
      <c r="B183" s="5" t="str">
        <f>"黄勇坚"</f>
        <v>黄勇坚</v>
      </c>
      <c r="C183" s="6" t="str">
        <f>"男        "</f>
        <v xml:space="preserve">男        </v>
      </c>
      <c r="D183" s="5" t="str">
        <f t="shared" si="50"/>
        <v>汉族</v>
      </c>
      <c r="E183" s="5" t="str">
        <f>"广西梧州市龙圩区"</f>
        <v>广西梧州市龙圩区</v>
      </c>
      <c r="F183" s="5" t="str">
        <f>"共青团员"</f>
        <v>共青团员</v>
      </c>
      <c r="G183" s="5" t="str">
        <f>"广西师范大学体育教育"</f>
        <v>广西师范大学体育教育</v>
      </c>
      <c r="H183" s="5" t="str">
        <f t="shared" si="51"/>
        <v>体育教育</v>
      </c>
      <c r="I183" s="5" t="str">
        <f>"本科学士"</f>
        <v>本科学士</v>
      </c>
      <c r="J183" s="5" t="str">
        <f t="shared" si="36"/>
        <v>梧州市龙圩区</v>
      </c>
      <c r="K183" s="5" t="str">
        <f>"2017.07.01"</f>
        <v>2017.07.01</v>
      </c>
      <c r="L183" s="5" t="str">
        <f t="shared" si="45"/>
        <v>是</v>
      </c>
      <c r="M183" s="5" t="str">
        <f>"0:暂未取得"</f>
        <v>0:暂未取得</v>
      </c>
      <c r="N183" s="5" t="str">
        <f t="shared" si="37"/>
        <v>小学</v>
      </c>
      <c r="O183" s="5" t="str">
        <f t="shared" si="48"/>
        <v>106:体育</v>
      </c>
      <c r="P183" s="5" t="str">
        <f t="shared" si="38"/>
        <v>通过</v>
      </c>
    </row>
    <row r="184" spans="1:16" ht="26.25" customHeight="1">
      <c r="A184" s="4" t="str">
        <f>"182"</f>
        <v>182</v>
      </c>
      <c r="B184" s="5" t="str">
        <f>"严传锦"</f>
        <v>严传锦</v>
      </c>
      <c r="C184" s="6" t="str">
        <f>"男        "</f>
        <v xml:space="preserve">男        </v>
      </c>
      <c r="D184" s="5" t="str">
        <f t="shared" si="50"/>
        <v>汉族</v>
      </c>
      <c r="E184" s="5" t="str">
        <f>"广西梧州"</f>
        <v>广西梧州</v>
      </c>
      <c r="F184" s="5" t="str">
        <f>"共青团员"</f>
        <v>共青团员</v>
      </c>
      <c r="G184" s="5" t="str">
        <f>"玉林师范学院体育教育"</f>
        <v>玉林师范学院体育教育</v>
      </c>
      <c r="H184" s="5" t="str">
        <f t="shared" si="51"/>
        <v>体育教育</v>
      </c>
      <c r="I184" s="5" t="str">
        <f>"本科学士"</f>
        <v>本科学士</v>
      </c>
      <c r="J184" s="5" t="str">
        <f t="shared" si="36"/>
        <v>梧州市龙圩区</v>
      </c>
      <c r="K184" s="5" t="str">
        <f>"2017.06.01"</f>
        <v>2017.06.01</v>
      </c>
      <c r="L184" s="5" t="str">
        <f t="shared" si="45"/>
        <v>是</v>
      </c>
      <c r="M184" s="5" t="str">
        <f>"0:暂未取得"</f>
        <v>0:暂未取得</v>
      </c>
      <c r="N184" s="5" t="str">
        <f t="shared" si="37"/>
        <v>小学</v>
      </c>
      <c r="O184" s="5" t="str">
        <f t="shared" si="48"/>
        <v>106:体育</v>
      </c>
      <c r="P184" s="5" t="str">
        <f t="shared" si="38"/>
        <v>通过</v>
      </c>
    </row>
    <row r="185" spans="1:16" ht="26.25" customHeight="1">
      <c r="A185" s="4" t="str">
        <f>"183"</f>
        <v>183</v>
      </c>
      <c r="B185" s="5" t="str">
        <f>"宋煜佳"</f>
        <v>宋煜佳</v>
      </c>
      <c r="C185" s="6" t="str">
        <f>"女        "</f>
        <v xml:space="preserve">女        </v>
      </c>
      <c r="D185" s="5" t="str">
        <f t="shared" si="50"/>
        <v>汉族</v>
      </c>
      <c r="E185" s="5" t="str">
        <f>"广西梧州"</f>
        <v>广西梧州</v>
      </c>
      <c r="F185" s="5" t="str">
        <f>"群众"</f>
        <v>群众</v>
      </c>
      <c r="G185" s="5" t="str">
        <f>"广西体育高等专科学校体育教育"</f>
        <v>广西体育高等专科学校体育教育</v>
      </c>
      <c r="H185" s="5" t="str">
        <f t="shared" si="51"/>
        <v>体育教育</v>
      </c>
      <c r="I185" s="5" t="str">
        <f>"专科无学位"</f>
        <v>专科无学位</v>
      </c>
      <c r="J185" s="5" t="str">
        <f t="shared" si="36"/>
        <v>梧州市龙圩区</v>
      </c>
      <c r="K185" s="5" t="str">
        <f>"2012.06.01"</f>
        <v>2012.06.01</v>
      </c>
      <c r="L185" s="5" t="str">
        <f t="shared" si="45"/>
        <v>是</v>
      </c>
      <c r="M185" s="5" t="str">
        <f>"3:初级中学"</f>
        <v>3:初级中学</v>
      </c>
      <c r="N185" s="5" t="str">
        <f t="shared" si="37"/>
        <v>小学</v>
      </c>
      <c r="O185" s="5" t="str">
        <f t="shared" si="48"/>
        <v>106:体育</v>
      </c>
      <c r="P185" s="5" t="str">
        <f t="shared" si="38"/>
        <v>通过</v>
      </c>
    </row>
    <row r="186" spans="1:16" ht="26.25" customHeight="1">
      <c r="A186" s="4" t="str">
        <f>"184"</f>
        <v>184</v>
      </c>
      <c r="B186" s="5" t="str">
        <f>"谭汉雪"</f>
        <v>谭汉雪</v>
      </c>
      <c r="C186" s="6" t="str">
        <f>"女        "</f>
        <v xml:space="preserve">女        </v>
      </c>
      <c r="D186" s="5" t="str">
        <f t="shared" si="50"/>
        <v>汉族</v>
      </c>
      <c r="E186" s="5" t="str">
        <f>"广西梧州"</f>
        <v>广西梧州</v>
      </c>
      <c r="F186" s="5" t="str">
        <f t="shared" ref="F186:F196" si="52">"共青团员"</f>
        <v>共青团员</v>
      </c>
      <c r="G186" s="5" t="str">
        <f>"广西体育高等专科学校体育教育"</f>
        <v>广西体育高等专科学校体育教育</v>
      </c>
      <c r="H186" s="5" t="str">
        <f t="shared" si="51"/>
        <v>体育教育</v>
      </c>
      <c r="I186" s="5" t="str">
        <f>"专科无学位"</f>
        <v>专科无学位</v>
      </c>
      <c r="J186" s="5" t="str">
        <f t="shared" si="36"/>
        <v>梧州市龙圩区</v>
      </c>
      <c r="K186" s="5" t="str">
        <f>"2014.07.01"</f>
        <v>2014.07.01</v>
      </c>
      <c r="L186" s="5" t="str">
        <f t="shared" si="45"/>
        <v>是</v>
      </c>
      <c r="M186" s="5" t="str">
        <f>"3:初级中学"</f>
        <v>3:初级中学</v>
      </c>
      <c r="N186" s="5" t="str">
        <f t="shared" si="37"/>
        <v>小学</v>
      </c>
      <c r="O186" s="5" t="str">
        <f t="shared" si="48"/>
        <v>106:体育</v>
      </c>
      <c r="P186" s="5" t="str">
        <f t="shared" si="38"/>
        <v>通过</v>
      </c>
    </row>
    <row r="187" spans="1:16" ht="26.25" customHeight="1">
      <c r="A187" s="4" t="str">
        <f>"185"</f>
        <v>185</v>
      </c>
      <c r="B187" s="5" t="str">
        <f>"邓英文"</f>
        <v>邓英文</v>
      </c>
      <c r="C187" s="6" t="str">
        <f>"男        "</f>
        <v xml:space="preserve">男        </v>
      </c>
      <c r="D187" s="5" t="str">
        <f t="shared" si="50"/>
        <v>汉族</v>
      </c>
      <c r="E187" s="5" t="str">
        <f>"广西梧州"</f>
        <v>广西梧州</v>
      </c>
      <c r="F187" s="5" t="str">
        <f t="shared" si="52"/>
        <v>共青团员</v>
      </c>
      <c r="G187" s="5" t="str">
        <f>"南宁地区教育学院音乐教育"</f>
        <v>南宁地区教育学院音乐教育</v>
      </c>
      <c r="H187" s="5" t="str">
        <f>"音乐教育"</f>
        <v>音乐教育</v>
      </c>
      <c r="I187" s="5" t="str">
        <f>"专科无学位"</f>
        <v>专科无学位</v>
      </c>
      <c r="J187" s="5" t="str">
        <f t="shared" si="36"/>
        <v>梧州市龙圩区</v>
      </c>
      <c r="K187" s="5" t="str">
        <f>"2017.06.01"</f>
        <v>2017.06.01</v>
      </c>
      <c r="L187" s="5" t="str">
        <f t="shared" si="45"/>
        <v>是</v>
      </c>
      <c r="M187" s="5" t="str">
        <f>"2:小学"</f>
        <v>2:小学</v>
      </c>
      <c r="N187" s="5" t="str">
        <f t="shared" si="37"/>
        <v>小学</v>
      </c>
      <c r="O187" s="5" t="str">
        <f t="shared" ref="O187:O200" si="53">"107:音乐"</f>
        <v>107:音乐</v>
      </c>
      <c r="P187" s="5" t="str">
        <f t="shared" si="38"/>
        <v>通过</v>
      </c>
    </row>
    <row r="188" spans="1:16" ht="26.25" customHeight="1">
      <c r="A188" s="4" t="str">
        <f>"186"</f>
        <v>186</v>
      </c>
      <c r="B188" s="5" t="str">
        <f>"李思茗"</f>
        <v>李思茗</v>
      </c>
      <c r="C188" s="6" t="str">
        <f t="shared" ref="C188:C195" si="54">"女        "</f>
        <v xml:space="preserve">女        </v>
      </c>
      <c r="D188" s="5" t="str">
        <f t="shared" si="50"/>
        <v>汉族</v>
      </c>
      <c r="E188" s="5" t="str">
        <f>"苍梧"</f>
        <v>苍梧</v>
      </c>
      <c r="F188" s="5" t="str">
        <f t="shared" si="52"/>
        <v>共青团员</v>
      </c>
      <c r="G188" s="5" t="str">
        <f>"广西艺术学院艺术教育"</f>
        <v>广西艺术学院艺术教育</v>
      </c>
      <c r="H188" s="5" t="str">
        <f>"艺术教育"</f>
        <v>艺术教育</v>
      </c>
      <c r="I188" s="5" t="str">
        <f>"本科学士"</f>
        <v>本科学士</v>
      </c>
      <c r="J188" s="5" t="str">
        <f t="shared" si="36"/>
        <v>梧州市龙圩区</v>
      </c>
      <c r="K188" s="5" t="str">
        <f>"2017.06.01"</f>
        <v>2017.06.01</v>
      </c>
      <c r="L188" s="5" t="str">
        <f t="shared" si="45"/>
        <v>是</v>
      </c>
      <c r="M188" s="5" t="str">
        <f>"0:暂未取得"</f>
        <v>0:暂未取得</v>
      </c>
      <c r="N188" s="5" t="str">
        <f t="shared" si="37"/>
        <v>小学</v>
      </c>
      <c r="O188" s="5" t="str">
        <f t="shared" si="53"/>
        <v>107:音乐</v>
      </c>
      <c r="P188" s="5" t="str">
        <f t="shared" si="38"/>
        <v>通过</v>
      </c>
    </row>
    <row r="189" spans="1:16" ht="26.25" customHeight="1">
      <c r="A189" s="4" t="str">
        <f>"187"</f>
        <v>187</v>
      </c>
      <c r="B189" s="5" t="str">
        <f>"林水霞"</f>
        <v>林水霞</v>
      </c>
      <c r="C189" s="6" t="str">
        <f t="shared" si="54"/>
        <v xml:space="preserve">女        </v>
      </c>
      <c r="D189" s="5" t="str">
        <f t="shared" si="50"/>
        <v>汉族</v>
      </c>
      <c r="E189" s="5" t="str">
        <f>"广西梧州市"</f>
        <v>广西梧州市</v>
      </c>
      <c r="F189" s="5" t="str">
        <f t="shared" si="52"/>
        <v>共青团员</v>
      </c>
      <c r="G189" s="5" t="str">
        <f>"商丘师范学院音乐表演"</f>
        <v>商丘师范学院音乐表演</v>
      </c>
      <c r="H189" s="5" t="str">
        <f>"音乐表演"</f>
        <v>音乐表演</v>
      </c>
      <c r="I189" s="5" t="str">
        <f>"本科学士"</f>
        <v>本科学士</v>
      </c>
      <c r="J189" s="5" t="str">
        <f t="shared" si="36"/>
        <v>梧州市龙圩区</v>
      </c>
      <c r="K189" s="5" t="str">
        <f>"2016.07.01"</f>
        <v>2016.07.01</v>
      </c>
      <c r="L189" s="5" t="str">
        <f t="shared" si="45"/>
        <v>是</v>
      </c>
      <c r="M189" s="5" t="str">
        <f>"3:初级中学"</f>
        <v>3:初级中学</v>
      </c>
      <c r="N189" s="5" t="str">
        <f t="shared" si="37"/>
        <v>小学</v>
      </c>
      <c r="O189" s="5" t="str">
        <f t="shared" si="53"/>
        <v>107:音乐</v>
      </c>
      <c r="P189" s="5" t="str">
        <f t="shared" si="38"/>
        <v>通过</v>
      </c>
    </row>
    <row r="190" spans="1:16" ht="26.25" customHeight="1">
      <c r="A190" s="4" t="str">
        <f>"188"</f>
        <v>188</v>
      </c>
      <c r="B190" s="5" t="str">
        <f>"覃彩婵"</f>
        <v>覃彩婵</v>
      </c>
      <c r="C190" s="6" t="str">
        <f t="shared" si="54"/>
        <v xml:space="preserve">女        </v>
      </c>
      <c r="D190" s="5" t="str">
        <f t="shared" si="50"/>
        <v>汉族</v>
      </c>
      <c r="E190" s="5" t="str">
        <f>"广西"</f>
        <v>广西</v>
      </c>
      <c r="F190" s="5" t="str">
        <f t="shared" si="52"/>
        <v>共青团员</v>
      </c>
      <c r="G190" s="5" t="str">
        <f>"云南师范大学文理学院音乐教育"</f>
        <v>云南师范大学文理学院音乐教育</v>
      </c>
      <c r="H190" s="5" t="str">
        <f>"音乐教育"</f>
        <v>音乐教育</v>
      </c>
      <c r="I190" s="5" t="str">
        <f>"本科学士"</f>
        <v>本科学士</v>
      </c>
      <c r="J190" s="5" t="str">
        <f t="shared" si="36"/>
        <v>梧州市龙圩区</v>
      </c>
      <c r="K190" s="5" t="str">
        <f>"2017.07.01"</f>
        <v>2017.07.01</v>
      </c>
      <c r="L190" s="5" t="str">
        <f>"不是"</f>
        <v>不是</v>
      </c>
      <c r="M190" s="5" t="str">
        <f>"0:暂未取得"</f>
        <v>0:暂未取得</v>
      </c>
      <c r="N190" s="5" t="str">
        <f t="shared" si="37"/>
        <v>小学</v>
      </c>
      <c r="O190" s="5" t="str">
        <f t="shared" si="53"/>
        <v>107:音乐</v>
      </c>
      <c r="P190" s="5" t="str">
        <f t="shared" si="38"/>
        <v>通过</v>
      </c>
    </row>
    <row r="191" spans="1:16" ht="26.25" customHeight="1">
      <c r="A191" s="4" t="str">
        <f>"189"</f>
        <v>189</v>
      </c>
      <c r="B191" s="5" t="str">
        <f>"黄小芸"</f>
        <v>黄小芸</v>
      </c>
      <c r="C191" s="6" t="str">
        <f t="shared" si="54"/>
        <v xml:space="preserve">女        </v>
      </c>
      <c r="D191" s="5" t="str">
        <f t="shared" si="50"/>
        <v>汉族</v>
      </c>
      <c r="E191" s="5" t="str">
        <f>"广东"</f>
        <v>广东</v>
      </c>
      <c r="F191" s="5" t="str">
        <f t="shared" si="52"/>
        <v>共青团员</v>
      </c>
      <c r="G191" s="5" t="str">
        <f>"岭南师范学院音乐教育"</f>
        <v>岭南师范学院音乐教育</v>
      </c>
      <c r="H191" s="5" t="str">
        <f>"音乐教育"</f>
        <v>音乐教育</v>
      </c>
      <c r="I191" s="5" t="str">
        <f>"专科无学位"</f>
        <v>专科无学位</v>
      </c>
      <c r="J191" s="5" t="str">
        <f t="shared" si="36"/>
        <v>梧州市龙圩区</v>
      </c>
      <c r="K191" s="5" t="str">
        <f>"2017.06.01"</f>
        <v>2017.06.01</v>
      </c>
      <c r="L191" s="5" t="str">
        <f>"是"</f>
        <v>是</v>
      </c>
      <c r="M191" s="5" t="str">
        <f>"3:初级中学"</f>
        <v>3:初级中学</v>
      </c>
      <c r="N191" s="5" t="str">
        <f t="shared" si="37"/>
        <v>小学</v>
      </c>
      <c r="O191" s="5" t="str">
        <f t="shared" si="53"/>
        <v>107:音乐</v>
      </c>
      <c r="P191" s="5" t="str">
        <f t="shared" si="38"/>
        <v>通过</v>
      </c>
    </row>
    <row r="192" spans="1:16" ht="26.25" customHeight="1">
      <c r="A192" s="4" t="str">
        <f>"190"</f>
        <v>190</v>
      </c>
      <c r="B192" s="5" t="str">
        <f>"申金"</f>
        <v>申金</v>
      </c>
      <c r="C192" s="6" t="str">
        <f t="shared" si="54"/>
        <v xml:space="preserve">女        </v>
      </c>
      <c r="D192" s="5" t="str">
        <f t="shared" si="50"/>
        <v>汉族</v>
      </c>
      <c r="E192" s="5" t="str">
        <f>"广西苍梧"</f>
        <v>广西苍梧</v>
      </c>
      <c r="F192" s="5" t="str">
        <f t="shared" si="52"/>
        <v>共青团员</v>
      </c>
      <c r="G192" s="5" t="str">
        <f>"广西师范大学音乐教育"</f>
        <v>广西师范大学音乐教育</v>
      </c>
      <c r="H192" s="5" t="str">
        <f>"音乐教育"</f>
        <v>音乐教育</v>
      </c>
      <c r="I192" s="5" t="str">
        <f>"专科无学位"</f>
        <v>专科无学位</v>
      </c>
      <c r="J192" s="5" t="str">
        <f t="shared" si="36"/>
        <v>梧州市龙圩区</v>
      </c>
      <c r="K192" s="5" t="str">
        <f>"2011.06.01"</f>
        <v>2011.06.01</v>
      </c>
      <c r="L192" s="5" t="str">
        <f>"是"</f>
        <v>是</v>
      </c>
      <c r="M192" s="5" t="str">
        <f>"2:小学"</f>
        <v>2:小学</v>
      </c>
      <c r="N192" s="5" t="str">
        <f t="shared" si="37"/>
        <v>小学</v>
      </c>
      <c r="O192" s="5" t="str">
        <f t="shared" si="53"/>
        <v>107:音乐</v>
      </c>
      <c r="P192" s="5" t="str">
        <f t="shared" si="38"/>
        <v>通过</v>
      </c>
    </row>
    <row r="193" spans="1:16" ht="26.25" customHeight="1">
      <c r="A193" s="4" t="str">
        <f>"191"</f>
        <v>191</v>
      </c>
      <c r="B193" s="5" t="str">
        <f>"莫斯凡"</f>
        <v>莫斯凡</v>
      </c>
      <c r="C193" s="6" t="str">
        <f t="shared" si="54"/>
        <v xml:space="preserve">女        </v>
      </c>
      <c r="D193" s="5" t="str">
        <f t="shared" si="50"/>
        <v>汉族</v>
      </c>
      <c r="E193" s="5" t="str">
        <f>"广西"</f>
        <v>广西</v>
      </c>
      <c r="F193" s="5" t="str">
        <f t="shared" si="52"/>
        <v>共青团员</v>
      </c>
      <c r="G193" s="5" t="str">
        <f>"河池学院音乐学"</f>
        <v>河池学院音乐学</v>
      </c>
      <c r="H193" s="5" t="str">
        <f>"音乐学"</f>
        <v>音乐学</v>
      </c>
      <c r="I193" s="5" t="str">
        <f>"本科学士"</f>
        <v>本科学士</v>
      </c>
      <c r="J193" s="5" t="str">
        <f t="shared" si="36"/>
        <v>梧州市龙圩区</v>
      </c>
      <c r="K193" s="5" t="str">
        <f>"2017.06.01"</f>
        <v>2017.06.01</v>
      </c>
      <c r="L193" s="5" t="str">
        <f>"不是"</f>
        <v>不是</v>
      </c>
      <c r="M193" s="5" t="str">
        <f>"0:暂未取得"</f>
        <v>0:暂未取得</v>
      </c>
      <c r="N193" s="5" t="str">
        <f t="shared" si="37"/>
        <v>小学</v>
      </c>
      <c r="O193" s="5" t="str">
        <f t="shared" si="53"/>
        <v>107:音乐</v>
      </c>
      <c r="P193" s="5" t="str">
        <f t="shared" si="38"/>
        <v>通过</v>
      </c>
    </row>
    <row r="194" spans="1:16" ht="26.25" customHeight="1">
      <c r="A194" s="4" t="str">
        <f>"192"</f>
        <v>192</v>
      </c>
      <c r="B194" s="5" t="str">
        <f>"李锦萍"</f>
        <v>李锦萍</v>
      </c>
      <c r="C194" s="6" t="str">
        <f t="shared" si="54"/>
        <v xml:space="preserve">女        </v>
      </c>
      <c r="D194" s="5" t="str">
        <f t="shared" si="50"/>
        <v>汉族</v>
      </c>
      <c r="E194" s="5" t="str">
        <f>"广西梧州市"</f>
        <v>广西梧州市</v>
      </c>
      <c r="F194" s="5" t="str">
        <f t="shared" si="52"/>
        <v>共青团员</v>
      </c>
      <c r="G194" s="5" t="str">
        <f>"柳州师范高等专科学校音乐教育"</f>
        <v>柳州师范高等专科学校音乐教育</v>
      </c>
      <c r="H194" s="5" t="str">
        <f>"音乐教育"</f>
        <v>音乐教育</v>
      </c>
      <c r="I194" s="5" t="str">
        <f>"专科无学位"</f>
        <v>专科无学位</v>
      </c>
      <c r="J194" s="5" t="str">
        <f t="shared" si="36"/>
        <v>梧州市龙圩区</v>
      </c>
      <c r="K194" s="5" t="str">
        <f>"2010.07.01"</f>
        <v>2010.07.01</v>
      </c>
      <c r="L194" s="5" t="str">
        <f>"是"</f>
        <v>是</v>
      </c>
      <c r="M194" s="5" t="str">
        <f>"3:初级中学"</f>
        <v>3:初级中学</v>
      </c>
      <c r="N194" s="5" t="str">
        <f t="shared" si="37"/>
        <v>小学</v>
      </c>
      <c r="O194" s="5" t="str">
        <f t="shared" si="53"/>
        <v>107:音乐</v>
      </c>
      <c r="P194" s="5" t="str">
        <f t="shared" si="38"/>
        <v>通过</v>
      </c>
    </row>
    <row r="195" spans="1:16" ht="26.25" customHeight="1">
      <c r="A195" s="4" t="str">
        <f>"193"</f>
        <v>193</v>
      </c>
      <c r="B195" s="5" t="str">
        <f>"陈胜伶"</f>
        <v>陈胜伶</v>
      </c>
      <c r="C195" s="6" t="str">
        <f t="shared" si="54"/>
        <v xml:space="preserve">女        </v>
      </c>
      <c r="D195" s="5" t="str">
        <f t="shared" si="50"/>
        <v>汉族</v>
      </c>
      <c r="E195" s="5" t="str">
        <f>"广西梧州"</f>
        <v>广西梧州</v>
      </c>
      <c r="F195" s="5" t="str">
        <f t="shared" si="52"/>
        <v>共青团员</v>
      </c>
      <c r="G195" s="5" t="str">
        <f>"广西师范大学漓江学院音乐学"</f>
        <v>广西师范大学漓江学院音乐学</v>
      </c>
      <c r="H195" s="5" t="str">
        <f>"音乐学"</f>
        <v>音乐学</v>
      </c>
      <c r="I195" s="5" t="str">
        <f>"本科学士"</f>
        <v>本科学士</v>
      </c>
      <c r="J195" s="5" t="str">
        <f t="shared" ref="J195:J249" si="55">"梧州市龙圩区"</f>
        <v>梧州市龙圩区</v>
      </c>
      <c r="K195" s="5" t="str">
        <f>"2017.06.01"</f>
        <v>2017.06.01</v>
      </c>
      <c r="L195" s="5" t="str">
        <f>"是"</f>
        <v>是</v>
      </c>
      <c r="M195" s="5" t="str">
        <f>"0:暂未取得"</f>
        <v>0:暂未取得</v>
      </c>
      <c r="N195" s="5" t="str">
        <f t="shared" ref="N195:N231" si="56">"小学"</f>
        <v>小学</v>
      </c>
      <c r="O195" s="5" t="str">
        <f t="shared" si="53"/>
        <v>107:音乐</v>
      </c>
      <c r="P195" s="5" t="str">
        <f t="shared" ref="P195:P249" si="57">"通过"</f>
        <v>通过</v>
      </c>
    </row>
    <row r="196" spans="1:16" ht="26.25" customHeight="1">
      <c r="A196" s="4" t="str">
        <f>"194"</f>
        <v>194</v>
      </c>
      <c r="B196" s="5" t="str">
        <f>"刘钦敏"</f>
        <v>刘钦敏</v>
      </c>
      <c r="C196" s="6" t="str">
        <f>"男        "</f>
        <v xml:space="preserve">男        </v>
      </c>
      <c r="D196" s="5" t="str">
        <f t="shared" si="50"/>
        <v>汉族</v>
      </c>
      <c r="E196" s="5" t="str">
        <f>"广西贺州"</f>
        <v>广西贺州</v>
      </c>
      <c r="F196" s="5" t="str">
        <f t="shared" si="52"/>
        <v>共青团员</v>
      </c>
      <c r="G196" s="5" t="str">
        <f>"百色学院音乐表演"</f>
        <v>百色学院音乐表演</v>
      </c>
      <c r="H196" s="5" t="str">
        <f>"音乐表演"</f>
        <v>音乐表演</v>
      </c>
      <c r="I196" s="5" t="str">
        <f>"本科学士"</f>
        <v>本科学士</v>
      </c>
      <c r="J196" s="5" t="str">
        <f t="shared" si="55"/>
        <v>梧州市龙圩区</v>
      </c>
      <c r="K196" s="5" t="str">
        <f>"2017.07.01"</f>
        <v>2017.07.01</v>
      </c>
      <c r="L196" s="5" t="str">
        <f>"不是"</f>
        <v>不是</v>
      </c>
      <c r="M196" s="5" t="str">
        <f>"0:暂未取得"</f>
        <v>0:暂未取得</v>
      </c>
      <c r="N196" s="5" t="str">
        <f t="shared" si="56"/>
        <v>小学</v>
      </c>
      <c r="O196" s="5" t="str">
        <f t="shared" si="53"/>
        <v>107:音乐</v>
      </c>
      <c r="P196" s="5" t="str">
        <f t="shared" si="57"/>
        <v>通过</v>
      </c>
    </row>
    <row r="197" spans="1:16" ht="26.25" customHeight="1">
      <c r="A197" s="4" t="str">
        <f>"195"</f>
        <v>195</v>
      </c>
      <c r="B197" s="5" t="str">
        <f>"黄舒云"</f>
        <v>黄舒云</v>
      </c>
      <c r="C197" s="6" t="str">
        <f t="shared" ref="C197:C202" si="58">"女        "</f>
        <v xml:space="preserve">女        </v>
      </c>
      <c r="D197" s="5" t="str">
        <f t="shared" si="50"/>
        <v>汉族</v>
      </c>
      <c r="E197" s="5" t="str">
        <f>"苍梧县"</f>
        <v>苍梧县</v>
      </c>
      <c r="F197" s="5" t="str">
        <f>"中共预备党员"</f>
        <v>中共预备党员</v>
      </c>
      <c r="G197" s="5" t="str">
        <f>"广西师范大学音乐教育"</f>
        <v>广西师范大学音乐教育</v>
      </c>
      <c r="H197" s="5" t="str">
        <f>"音乐教育"</f>
        <v>音乐教育</v>
      </c>
      <c r="I197" s="5" t="str">
        <f>"专科学士"</f>
        <v>专科学士</v>
      </c>
      <c r="J197" s="5" t="str">
        <f t="shared" si="55"/>
        <v>梧州市龙圩区</v>
      </c>
      <c r="K197" s="5" t="str">
        <f>"2009.04.01"</f>
        <v>2009.04.01</v>
      </c>
      <c r="L197" s="5" t="str">
        <f>"是"</f>
        <v>是</v>
      </c>
      <c r="M197" s="5" t="str">
        <f>"2:小学"</f>
        <v>2:小学</v>
      </c>
      <c r="N197" s="5" t="str">
        <f t="shared" si="56"/>
        <v>小学</v>
      </c>
      <c r="O197" s="5" t="str">
        <f t="shared" si="53"/>
        <v>107:音乐</v>
      </c>
      <c r="P197" s="5" t="str">
        <f t="shared" si="57"/>
        <v>通过</v>
      </c>
    </row>
    <row r="198" spans="1:16" ht="26.25" customHeight="1">
      <c r="A198" s="4" t="str">
        <f>"196"</f>
        <v>196</v>
      </c>
      <c r="B198" s="5" t="str">
        <f>"黄焕蓉"</f>
        <v>黄焕蓉</v>
      </c>
      <c r="C198" s="6" t="str">
        <f t="shared" si="58"/>
        <v xml:space="preserve">女        </v>
      </c>
      <c r="D198" s="5" t="str">
        <f t="shared" si="50"/>
        <v>汉族</v>
      </c>
      <c r="E198" s="5" t="str">
        <f>"广西"</f>
        <v>广西</v>
      </c>
      <c r="F198" s="5" t="str">
        <f t="shared" ref="F198:F205" si="59">"共青团员"</f>
        <v>共青团员</v>
      </c>
      <c r="G198" s="5" t="str">
        <f>"湖北工程学院音乐学"</f>
        <v>湖北工程学院音乐学</v>
      </c>
      <c r="H198" s="5" t="str">
        <f>"音乐学"</f>
        <v>音乐学</v>
      </c>
      <c r="I198" s="5" t="str">
        <f t="shared" ref="I198:I204" si="60">"本科学士"</f>
        <v>本科学士</v>
      </c>
      <c r="J198" s="5" t="str">
        <f t="shared" si="55"/>
        <v>梧州市龙圩区</v>
      </c>
      <c r="K198" s="5" t="str">
        <f>"2017.06.01"</f>
        <v>2017.06.01</v>
      </c>
      <c r="L198" s="5" t="str">
        <f>"是"</f>
        <v>是</v>
      </c>
      <c r="M198" s="5" t="str">
        <f>"4:高级中学"</f>
        <v>4:高级中学</v>
      </c>
      <c r="N198" s="5" t="str">
        <f t="shared" si="56"/>
        <v>小学</v>
      </c>
      <c r="O198" s="5" t="str">
        <f t="shared" si="53"/>
        <v>107:音乐</v>
      </c>
      <c r="P198" s="5" t="str">
        <f t="shared" si="57"/>
        <v>通过</v>
      </c>
    </row>
    <row r="199" spans="1:16" ht="26.25" customHeight="1">
      <c r="A199" s="4" t="str">
        <f>"197"</f>
        <v>197</v>
      </c>
      <c r="B199" s="5" t="str">
        <f>"林城怡"</f>
        <v>林城怡</v>
      </c>
      <c r="C199" s="6" t="str">
        <f t="shared" si="58"/>
        <v xml:space="preserve">女        </v>
      </c>
      <c r="D199" s="5" t="str">
        <f t="shared" si="50"/>
        <v>汉族</v>
      </c>
      <c r="E199" s="5" t="str">
        <f>"广西梧州"</f>
        <v>广西梧州</v>
      </c>
      <c r="F199" s="5" t="str">
        <f t="shared" si="59"/>
        <v>共青团员</v>
      </c>
      <c r="G199" s="5" t="str">
        <f>"梧州学院音乐学"</f>
        <v>梧州学院音乐学</v>
      </c>
      <c r="H199" s="5" t="str">
        <f>"音乐学"</f>
        <v>音乐学</v>
      </c>
      <c r="I199" s="5" t="str">
        <f t="shared" si="60"/>
        <v>本科学士</v>
      </c>
      <c r="J199" s="5" t="str">
        <f t="shared" si="55"/>
        <v>梧州市龙圩区</v>
      </c>
      <c r="K199" s="5" t="str">
        <f>"2014.07.01"</f>
        <v>2014.07.01</v>
      </c>
      <c r="L199" s="5" t="str">
        <f>"不是"</f>
        <v>不是</v>
      </c>
      <c r="M199" s="5" t="str">
        <f>"2:小学"</f>
        <v>2:小学</v>
      </c>
      <c r="N199" s="5" t="str">
        <f t="shared" si="56"/>
        <v>小学</v>
      </c>
      <c r="O199" s="5" t="str">
        <f t="shared" si="53"/>
        <v>107:音乐</v>
      </c>
      <c r="P199" s="5" t="str">
        <f t="shared" si="57"/>
        <v>通过</v>
      </c>
    </row>
    <row r="200" spans="1:16" ht="26.25" customHeight="1">
      <c r="A200" s="4" t="str">
        <f>"198"</f>
        <v>198</v>
      </c>
      <c r="B200" s="5" t="str">
        <f>"区文铧"</f>
        <v>区文铧</v>
      </c>
      <c r="C200" s="6" t="str">
        <f t="shared" si="58"/>
        <v xml:space="preserve">女        </v>
      </c>
      <c r="D200" s="5" t="str">
        <f t="shared" si="50"/>
        <v>汉族</v>
      </c>
      <c r="E200" s="5" t="str">
        <f>"广西"</f>
        <v>广西</v>
      </c>
      <c r="F200" s="5" t="str">
        <f t="shared" si="59"/>
        <v>共青团员</v>
      </c>
      <c r="G200" s="5" t="str">
        <f>"三明学院音乐学"</f>
        <v>三明学院音乐学</v>
      </c>
      <c r="H200" s="5" t="str">
        <f>"音乐学"</f>
        <v>音乐学</v>
      </c>
      <c r="I200" s="5" t="str">
        <f t="shared" si="60"/>
        <v>本科学士</v>
      </c>
      <c r="J200" s="5" t="str">
        <f t="shared" si="55"/>
        <v>梧州市龙圩区</v>
      </c>
      <c r="K200" s="5" t="str">
        <f>"2017.06.01"</f>
        <v>2017.06.01</v>
      </c>
      <c r="L200" s="5" t="str">
        <f>"不是"</f>
        <v>不是</v>
      </c>
      <c r="M200" s="5" t="str">
        <f>"2:小学"</f>
        <v>2:小学</v>
      </c>
      <c r="N200" s="5" t="str">
        <f t="shared" si="56"/>
        <v>小学</v>
      </c>
      <c r="O200" s="5" t="str">
        <f t="shared" si="53"/>
        <v>107:音乐</v>
      </c>
      <c r="P200" s="5" t="str">
        <f t="shared" si="57"/>
        <v>通过</v>
      </c>
    </row>
    <row r="201" spans="1:16" ht="26.25" customHeight="1">
      <c r="A201" s="4" t="str">
        <f>"199"</f>
        <v>199</v>
      </c>
      <c r="B201" s="5" t="str">
        <f>"黄雯雯"</f>
        <v>黄雯雯</v>
      </c>
      <c r="C201" s="6" t="str">
        <f t="shared" si="58"/>
        <v xml:space="preserve">女        </v>
      </c>
      <c r="D201" s="5" t="str">
        <f t="shared" si="50"/>
        <v>汉族</v>
      </c>
      <c r="E201" s="5" t="str">
        <f>"广西梧州"</f>
        <v>广西梧州</v>
      </c>
      <c r="F201" s="5" t="str">
        <f t="shared" si="59"/>
        <v>共青团员</v>
      </c>
      <c r="G201" s="5" t="str">
        <f>"广西艺术学院雕塑"</f>
        <v>广西艺术学院雕塑</v>
      </c>
      <c r="H201" s="5" t="str">
        <f>"雕塑"</f>
        <v>雕塑</v>
      </c>
      <c r="I201" s="5" t="str">
        <f t="shared" si="60"/>
        <v>本科学士</v>
      </c>
      <c r="J201" s="5" t="str">
        <f t="shared" si="55"/>
        <v>梧州市龙圩区</v>
      </c>
      <c r="K201" s="5" t="str">
        <f>"2017.06.01"</f>
        <v>2017.06.01</v>
      </c>
      <c r="L201" s="5" t="str">
        <f>"不是"</f>
        <v>不是</v>
      </c>
      <c r="M201" s="5" t="str">
        <f>"0:暂未取得"</f>
        <v>0:暂未取得</v>
      </c>
      <c r="N201" s="5" t="str">
        <f t="shared" si="56"/>
        <v>小学</v>
      </c>
      <c r="O201" s="5" t="str">
        <f t="shared" ref="O201:O223" si="61">"108:美术"</f>
        <v>108:美术</v>
      </c>
      <c r="P201" s="5" t="str">
        <f t="shared" si="57"/>
        <v>通过</v>
      </c>
    </row>
    <row r="202" spans="1:16" ht="26.25" customHeight="1">
      <c r="A202" s="4" t="str">
        <f>"200"</f>
        <v>200</v>
      </c>
      <c r="B202" s="5" t="str">
        <f>"谢颖"</f>
        <v>谢颖</v>
      </c>
      <c r="C202" s="6" t="str">
        <f t="shared" si="58"/>
        <v xml:space="preserve">女        </v>
      </c>
      <c r="D202" s="5" t="str">
        <f t="shared" si="50"/>
        <v>汉族</v>
      </c>
      <c r="E202" s="5" t="str">
        <f>"广西梧州"</f>
        <v>广西梧州</v>
      </c>
      <c r="F202" s="5" t="str">
        <f t="shared" si="59"/>
        <v>共青团员</v>
      </c>
      <c r="G202" s="5" t="str">
        <f>"梧州学院广告设计"</f>
        <v>梧州学院广告设计</v>
      </c>
      <c r="H202" s="5" t="str">
        <f>"广告设计"</f>
        <v>广告设计</v>
      </c>
      <c r="I202" s="5" t="str">
        <f t="shared" si="60"/>
        <v>本科学士</v>
      </c>
      <c r="J202" s="5" t="str">
        <f t="shared" si="55"/>
        <v>梧州市龙圩区</v>
      </c>
      <c r="K202" s="5" t="str">
        <f>"2012.06.01"</f>
        <v>2012.06.01</v>
      </c>
      <c r="L202" s="5" t="str">
        <f>"不是"</f>
        <v>不是</v>
      </c>
      <c r="M202" s="5" t="str">
        <f>"3:初级中学"</f>
        <v>3:初级中学</v>
      </c>
      <c r="N202" s="5" t="str">
        <f t="shared" si="56"/>
        <v>小学</v>
      </c>
      <c r="O202" s="5" t="str">
        <f t="shared" si="61"/>
        <v>108:美术</v>
      </c>
      <c r="P202" s="5" t="str">
        <f t="shared" si="57"/>
        <v>通过</v>
      </c>
    </row>
    <row r="203" spans="1:16" ht="26.25" customHeight="1">
      <c r="A203" s="4" t="str">
        <f>"201"</f>
        <v>201</v>
      </c>
      <c r="B203" s="5" t="str">
        <f>"邓耀坤"</f>
        <v>邓耀坤</v>
      </c>
      <c r="C203" s="6" t="str">
        <f>"男        "</f>
        <v xml:space="preserve">男        </v>
      </c>
      <c r="D203" s="5" t="str">
        <f t="shared" si="50"/>
        <v>汉族</v>
      </c>
      <c r="E203" s="5" t="str">
        <f>"广西"</f>
        <v>广西</v>
      </c>
      <c r="F203" s="5" t="str">
        <f t="shared" si="59"/>
        <v>共青团员</v>
      </c>
      <c r="G203" s="5" t="str">
        <f>"湖北工程学院美术学"</f>
        <v>湖北工程学院美术学</v>
      </c>
      <c r="H203" s="5" t="str">
        <f>"美术学"</f>
        <v>美术学</v>
      </c>
      <c r="I203" s="5" t="str">
        <f t="shared" si="60"/>
        <v>本科学士</v>
      </c>
      <c r="J203" s="5" t="str">
        <f t="shared" si="55"/>
        <v>梧州市龙圩区</v>
      </c>
      <c r="K203" s="5" t="str">
        <f>"2017.06.01"</f>
        <v>2017.06.01</v>
      </c>
      <c r="L203" s="5" t="str">
        <f>"不是"</f>
        <v>不是</v>
      </c>
      <c r="M203" s="5" t="str">
        <f>"0:暂未取得"</f>
        <v>0:暂未取得</v>
      </c>
      <c r="N203" s="5" t="str">
        <f t="shared" si="56"/>
        <v>小学</v>
      </c>
      <c r="O203" s="5" t="str">
        <f t="shared" si="61"/>
        <v>108:美术</v>
      </c>
      <c r="P203" s="5" t="str">
        <f t="shared" si="57"/>
        <v>通过</v>
      </c>
    </row>
    <row r="204" spans="1:16" ht="26.25" customHeight="1">
      <c r="A204" s="4" t="str">
        <f>"202"</f>
        <v>202</v>
      </c>
      <c r="B204" s="5" t="str">
        <f>"李锦辉"</f>
        <v>李锦辉</v>
      </c>
      <c r="C204" s="6" t="str">
        <f>"男        "</f>
        <v xml:space="preserve">男        </v>
      </c>
      <c r="D204" s="5" t="str">
        <f t="shared" si="50"/>
        <v>汉族</v>
      </c>
      <c r="E204" s="5" t="str">
        <f>"广西梧州"</f>
        <v>广西梧州</v>
      </c>
      <c r="F204" s="5" t="str">
        <f t="shared" si="59"/>
        <v>共青团员</v>
      </c>
      <c r="G204" s="5" t="str">
        <f>"广西民族师范学院美术学"</f>
        <v>广西民族师范学院美术学</v>
      </c>
      <c r="H204" s="5" t="str">
        <f>"美术学"</f>
        <v>美术学</v>
      </c>
      <c r="I204" s="5" t="str">
        <f t="shared" si="60"/>
        <v>本科学士</v>
      </c>
      <c r="J204" s="5" t="str">
        <f t="shared" si="55"/>
        <v>梧州市龙圩区</v>
      </c>
      <c r="K204" s="5" t="str">
        <f>"2017.07.01"</f>
        <v>2017.07.01</v>
      </c>
      <c r="L204" s="5" t="str">
        <f t="shared" ref="L204:L212" si="62">"是"</f>
        <v>是</v>
      </c>
      <c r="M204" s="5" t="str">
        <f>"0:暂未取得"</f>
        <v>0:暂未取得</v>
      </c>
      <c r="N204" s="5" t="str">
        <f t="shared" si="56"/>
        <v>小学</v>
      </c>
      <c r="O204" s="5" t="str">
        <f t="shared" si="61"/>
        <v>108:美术</v>
      </c>
      <c r="P204" s="5" t="str">
        <f t="shared" si="57"/>
        <v>通过</v>
      </c>
    </row>
    <row r="205" spans="1:16" ht="26.25" customHeight="1">
      <c r="A205" s="4" t="str">
        <f>"203"</f>
        <v>203</v>
      </c>
      <c r="B205" s="5" t="str">
        <f>"凌美琪"</f>
        <v>凌美琪</v>
      </c>
      <c r="C205" s="6" t="str">
        <f t="shared" ref="C205:C216" si="63">"女        "</f>
        <v xml:space="preserve">女        </v>
      </c>
      <c r="D205" s="5" t="str">
        <f t="shared" si="50"/>
        <v>汉族</v>
      </c>
      <c r="E205" s="5" t="str">
        <f>"广西梧州"</f>
        <v>广西梧州</v>
      </c>
      <c r="F205" s="5" t="str">
        <f t="shared" si="59"/>
        <v>共青团员</v>
      </c>
      <c r="G205" s="5" t="str">
        <f>"桂林师范高等专科学校美术"</f>
        <v>桂林师范高等专科学校美术</v>
      </c>
      <c r="H205" s="5" t="str">
        <f>"美术"</f>
        <v>美术</v>
      </c>
      <c r="I205" s="5" t="str">
        <f>"专科无学位"</f>
        <v>专科无学位</v>
      </c>
      <c r="J205" s="5" t="str">
        <f t="shared" si="55"/>
        <v>梧州市龙圩区</v>
      </c>
      <c r="K205" s="5" t="str">
        <f>"2011.07.01"</f>
        <v>2011.07.01</v>
      </c>
      <c r="L205" s="5" t="str">
        <f t="shared" si="62"/>
        <v>是</v>
      </c>
      <c r="M205" s="5" t="str">
        <f>"2:小学"</f>
        <v>2:小学</v>
      </c>
      <c r="N205" s="5" t="str">
        <f t="shared" si="56"/>
        <v>小学</v>
      </c>
      <c r="O205" s="5" t="str">
        <f t="shared" si="61"/>
        <v>108:美术</v>
      </c>
      <c r="P205" s="5" t="str">
        <f t="shared" si="57"/>
        <v>通过</v>
      </c>
    </row>
    <row r="206" spans="1:16" ht="26.25" customHeight="1">
      <c r="A206" s="4" t="str">
        <f>"204"</f>
        <v>204</v>
      </c>
      <c r="B206" s="5" t="str">
        <f>"黄钰鸿"</f>
        <v>黄钰鸿</v>
      </c>
      <c r="C206" s="6" t="str">
        <f t="shared" si="63"/>
        <v xml:space="preserve">女        </v>
      </c>
      <c r="D206" s="5" t="str">
        <f t="shared" si="50"/>
        <v>汉族</v>
      </c>
      <c r="E206" s="5" t="str">
        <f>"广西贵港"</f>
        <v>广西贵港</v>
      </c>
      <c r="F206" s="5" t="str">
        <f>"群众"</f>
        <v>群众</v>
      </c>
      <c r="G206" s="5" t="str">
        <f>"绵阳师范学院美术学"</f>
        <v>绵阳师范学院美术学</v>
      </c>
      <c r="H206" s="5" t="str">
        <f>"美术学"</f>
        <v>美术学</v>
      </c>
      <c r="I206" s="5" t="str">
        <f>"本科学士"</f>
        <v>本科学士</v>
      </c>
      <c r="J206" s="5" t="str">
        <f t="shared" si="55"/>
        <v>梧州市龙圩区</v>
      </c>
      <c r="K206" s="5" t="str">
        <f>"2016.06.01"</f>
        <v>2016.06.01</v>
      </c>
      <c r="L206" s="5" t="str">
        <f t="shared" si="62"/>
        <v>是</v>
      </c>
      <c r="M206" s="5" t="str">
        <f>"4:高级中学"</f>
        <v>4:高级中学</v>
      </c>
      <c r="N206" s="5" t="str">
        <f t="shared" si="56"/>
        <v>小学</v>
      </c>
      <c r="O206" s="5" t="str">
        <f t="shared" si="61"/>
        <v>108:美术</v>
      </c>
      <c r="P206" s="5" t="str">
        <f t="shared" si="57"/>
        <v>通过</v>
      </c>
    </row>
    <row r="207" spans="1:16" ht="26.25" customHeight="1">
      <c r="A207" s="4" t="str">
        <f>"205"</f>
        <v>205</v>
      </c>
      <c r="B207" s="5" t="str">
        <f>"岳喜敏"</f>
        <v>岳喜敏</v>
      </c>
      <c r="C207" s="6" t="str">
        <f t="shared" si="63"/>
        <v xml:space="preserve">女        </v>
      </c>
      <c r="D207" s="5" t="str">
        <f t="shared" ref="D207:D218" si="64">"汉族"</f>
        <v>汉族</v>
      </c>
      <c r="E207" s="5" t="str">
        <f>"广西梧州"</f>
        <v>广西梧州</v>
      </c>
      <c r="F207" s="5" t="str">
        <f>"共青团员"</f>
        <v>共青团员</v>
      </c>
      <c r="G207" s="5" t="str">
        <f>"遵义师范学院美术学"</f>
        <v>遵义师范学院美术学</v>
      </c>
      <c r="H207" s="5" t="str">
        <f>"美术学"</f>
        <v>美术学</v>
      </c>
      <c r="I207" s="5" t="str">
        <f>"本科学士"</f>
        <v>本科学士</v>
      </c>
      <c r="J207" s="5" t="str">
        <f t="shared" si="55"/>
        <v>梧州市龙圩区</v>
      </c>
      <c r="K207" s="5" t="str">
        <f>"2017.07.01"</f>
        <v>2017.07.01</v>
      </c>
      <c r="L207" s="5" t="str">
        <f t="shared" si="62"/>
        <v>是</v>
      </c>
      <c r="M207" s="5" t="str">
        <f>"4:高级中学"</f>
        <v>4:高级中学</v>
      </c>
      <c r="N207" s="5" t="str">
        <f t="shared" si="56"/>
        <v>小学</v>
      </c>
      <c r="O207" s="5" t="str">
        <f t="shared" si="61"/>
        <v>108:美术</v>
      </c>
      <c r="P207" s="5" t="str">
        <f t="shared" si="57"/>
        <v>通过</v>
      </c>
    </row>
    <row r="208" spans="1:16" ht="26.25" customHeight="1">
      <c r="A208" s="4" t="str">
        <f>"206"</f>
        <v>206</v>
      </c>
      <c r="B208" s="5" t="str">
        <f>"严玉敏"</f>
        <v>严玉敏</v>
      </c>
      <c r="C208" s="6" t="str">
        <f t="shared" si="63"/>
        <v xml:space="preserve">女        </v>
      </c>
      <c r="D208" s="5" t="str">
        <f t="shared" si="64"/>
        <v>汉族</v>
      </c>
      <c r="E208" s="5" t="str">
        <f>"广西梧州"</f>
        <v>广西梧州</v>
      </c>
      <c r="F208" s="5" t="str">
        <f>"中共党员"</f>
        <v>中共党员</v>
      </c>
      <c r="G208" s="5" t="str">
        <f>"钦州学院美术教育"</f>
        <v>钦州学院美术教育</v>
      </c>
      <c r="H208" s="5" t="str">
        <f>"美术教育"</f>
        <v>美术教育</v>
      </c>
      <c r="I208" s="5" t="str">
        <f>"本科学士"</f>
        <v>本科学士</v>
      </c>
      <c r="J208" s="5" t="str">
        <f t="shared" si="55"/>
        <v>梧州市龙圩区</v>
      </c>
      <c r="K208" s="5" t="str">
        <f>"2017.07.01"</f>
        <v>2017.07.01</v>
      </c>
      <c r="L208" s="5" t="str">
        <f t="shared" si="62"/>
        <v>是</v>
      </c>
      <c r="M208" s="5" t="str">
        <f>"0:暂未取得"</f>
        <v>0:暂未取得</v>
      </c>
      <c r="N208" s="5" t="str">
        <f t="shared" si="56"/>
        <v>小学</v>
      </c>
      <c r="O208" s="5" t="str">
        <f t="shared" si="61"/>
        <v>108:美术</v>
      </c>
      <c r="P208" s="5" t="str">
        <f t="shared" si="57"/>
        <v>通过</v>
      </c>
    </row>
    <row r="209" spans="1:17" ht="26.25" customHeight="1">
      <c r="A209" s="4" t="str">
        <f>"207"</f>
        <v>207</v>
      </c>
      <c r="B209" s="5" t="str">
        <f>"郭丽坤"</f>
        <v>郭丽坤</v>
      </c>
      <c r="C209" s="6" t="str">
        <f t="shared" si="63"/>
        <v xml:space="preserve">女        </v>
      </c>
      <c r="D209" s="5" t="str">
        <f t="shared" si="64"/>
        <v>汉族</v>
      </c>
      <c r="E209" s="5" t="str">
        <f>"广西"</f>
        <v>广西</v>
      </c>
      <c r="F209" s="5" t="str">
        <f t="shared" ref="F209:F216" si="65">"共青团员"</f>
        <v>共青团员</v>
      </c>
      <c r="G209" s="5" t="str">
        <f>"玉林师范学院美术学"</f>
        <v>玉林师范学院美术学</v>
      </c>
      <c r="H209" s="5" t="str">
        <f>"美术学"</f>
        <v>美术学</v>
      </c>
      <c r="I209" s="5" t="str">
        <f>"本科学士"</f>
        <v>本科学士</v>
      </c>
      <c r="J209" s="5" t="str">
        <f t="shared" si="55"/>
        <v>梧州市龙圩区</v>
      </c>
      <c r="K209" s="5" t="str">
        <f>"2017.06.01"</f>
        <v>2017.06.01</v>
      </c>
      <c r="L209" s="5" t="str">
        <f t="shared" si="62"/>
        <v>是</v>
      </c>
      <c r="M209" s="5" t="str">
        <f>"3:初级中学"</f>
        <v>3:初级中学</v>
      </c>
      <c r="N209" s="5" t="str">
        <f t="shared" si="56"/>
        <v>小学</v>
      </c>
      <c r="O209" s="5" t="str">
        <f t="shared" si="61"/>
        <v>108:美术</v>
      </c>
      <c r="P209" s="5" t="str">
        <f t="shared" si="57"/>
        <v>通过</v>
      </c>
    </row>
    <row r="210" spans="1:17" ht="26.25" customHeight="1">
      <c r="A210" s="4" t="str">
        <f>"208"</f>
        <v>208</v>
      </c>
      <c r="B210" s="5" t="str">
        <f>"何婷"</f>
        <v>何婷</v>
      </c>
      <c r="C210" s="6" t="str">
        <f t="shared" si="63"/>
        <v xml:space="preserve">女        </v>
      </c>
      <c r="D210" s="5" t="str">
        <f t="shared" si="64"/>
        <v>汉族</v>
      </c>
      <c r="E210" s="5" t="str">
        <f>"广西梧州"</f>
        <v>广西梧州</v>
      </c>
      <c r="F210" s="5" t="str">
        <f t="shared" si="65"/>
        <v>共青团员</v>
      </c>
      <c r="G210" s="5" t="str">
        <f>"桂林师范高等专科学校美术教育"</f>
        <v>桂林师范高等专科学校美术教育</v>
      </c>
      <c r="H210" s="5" t="str">
        <f>"美术教育"</f>
        <v>美术教育</v>
      </c>
      <c r="I210" s="5" t="str">
        <f>"专科无学位"</f>
        <v>专科无学位</v>
      </c>
      <c r="J210" s="5" t="str">
        <f t="shared" si="55"/>
        <v>梧州市龙圩区</v>
      </c>
      <c r="K210" s="5" t="str">
        <f>"2017.07.01"</f>
        <v>2017.07.01</v>
      </c>
      <c r="L210" s="5" t="str">
        <f t="shared" si="62"/>
        <v>是</v>
      </c>
      <c r="M210" s="5" t="str">
        <f>"2:小学"</f>
        <v>2:小学</v>
      </c>
      <c r="N210" s="5" t="str">
        <f t="shared" si="56"/>
        <v>小学</v>
      </c>
      <c r="O210" s="5" t="str">
        <f t="shared" si="61"/>
        <v>108:美术</v>
      </c>
      <c r="P210" s="5" t="str">
        <f t="shared" si="57"/>
        <v>通过</v>
      </c>
    </row>
    <row r="211" spans="1:17" ht="26.25" customHeight="1">
      <c r="A211" s="4" t="str">
        <f>"209"</f>
        <v>209</v>
      </c>
      <c r="B211" s="5" t="str">
        <f>"谢冬梅"</f>
        <v>谢冬梅</v>
      </c>
      <c r="C211" s="6" t="str">
        <f t="shared" si="63"/>
        <v xml:space="preserve">女        </v>
      </c>
      <c r="D211" s="5" t="str">
        <f t="shared" si="64"/>
        <v>汉族</v>
      </c>
      <c r="E211" s="5" t="str">
        <f>"广西藤县"</f>
        <v>广西藤县</v>
      </c>
      <c r="F211" s="5" t="str">
        <f t="shared" si="65"/>
        <v>共青团员</v>
      </c>
      <c r="G211" s="5" t="str">
        <f>"桂林师范高等专科学校美术教育"</f>
        <v>桂林师范高等专科学校美术教育</v>
      </c>
      <c r="H211" s="5" t="str">
        <f>"美术教育"</f>
        <v>美术教育</v>
      </c>
      <c r="I211" s="5" t="str">
        <f>"专科学士"</f>
        <v>专科学士</v>
      </c>
      <c r="J211" s="5" t="str">
        <f t="shared" si="55"/>
        <v>梧州市龙圩区</v>
      </c>
      <c r="K211" s="5" t="str">
        <f>"2016.06.01"</f>
        <v>2016.06.01</v>
      </c>
      <c r="L211" s="5" t="str">
        <f t="shared" si="62"/>
        <v>是</v>
      </c>
      <c r="M211" s="5" t="str">
        <f>"2:小学"</f>
        <v>2:小学</v>
      </c>
      <c r="N211" s="5" t="str">
        <f t="shared" si="56"/>
        <v>小学</v>
      </c>
      <c r="O211" s="5" t="str">
        <f t="shared" si="61"/>
        <v>108:美术</v>
      </c>
      <c r="P211" s="5" t="str">
        <f t="shared" si="57"/>
        <v>通过</v>
      </c>
    </row>
    <row r="212" spans="1:17" ht="26.25" customHeight="1">
      <c r="A212" s="4" t="str">
        <f>"210"</f>
        <v>210</v>
      </c>
      <c r="B212" s="5" t="str">
        <f>"区华敏"</f>
        <v>区华敏</v>
      </c>
      <c r="C212" s="6" t="str">
        <f t="shared" si="63"/>
        <v xml:space="preserve">女        </v>
      </c>
      <c r="D212" s="5" t="str">
        <f t="shared" si="64"/>
        <v>汉族</v>
      </c>
      <c r="E212" s="5" t="str">
        <f>"广西藤县"</f>
        <v>广西藤县</v>
      </c>
      <c r="F212" s="5" t="str">
        <f t="shared" si="65"/>
        <v>共青团员</v>
      </c>
      <c r="G212" s="5" t="str">
        <f>"福建省泉州师范学院美术学"</f>
        <v>福建省泉州师范学院美术学</v>
      </c>
      <c r="H212" s="5" t="str">
        <f>"美术学"</f>
        <v>美术学</v>
      </c>
      <c r="I212" s="5" t="str">
        <f t="shared" ref="I212:I217" si="66">"本科学士"</f>
        <v>本科学士</v>
      </c>
      <c r="J212" s="5" t="str">
        <f t="shared" si="55"/>
        <v>梧州市龙圩区</v>
      </c>
      <c r="K212" s="5" t="str">
        <f>"2016.06.01"</f>
        <v>2016.06.01</v>
      </c>
      <c r="L212" s="5" t="str">
        <f t="shared" si="62"/>
        <v>是</v>
      </c>
      <c r="M212" s="5" t="str">
        <f>"4:高级中学"</f>
        <v>4:高级中学</v>
      </c>
      <c r="N212" s="5" t="str">
        <f t="shared" si="56"/>
        <v>小学</v>
      </c>
      <c r="O212" s="5" t="str">
        <f t="shared" si="61"/>
        <v>108:美术</v>
      </c>
      <c r="P212" s="5" t="str">
        <f t="shared" si="57"/>
        <v>通过</v>
      </c>
    </row>
    <row r="213" spans="1:17" ht="26.25" customHeight="1">
      <c r="A213" s="4" t="str">
        <f>"211"</f>
        <v>211</v>
      </c>
      <c r="B213" s="5" t="str">
        <f>"周湘湘"</f>
        <v>周湘湘</v>
      </c>
      <c r="C213" s="6" t="str">
        <f t="shared" si="63"/>
        <v xml:space="preserve">女        </v>
      </c>
      <c r="D213" s="5" t="str">
        <f t="shared" si="64"/>
        <v>汉族</v>
      </c>
      <c r="E213" s="5" t="str">
        <f>"广西梧州市"</f>
        <v>广西梧州市</v>
      </c>
      <c r="F213" s="5" t="str">
        <f t="shared" si="65"/>
        <v>共青团员</v>
      </c>
      <c r="G213" s="5" t="str">
        <f>"河池学院美术学"</f>
        <v>河池学院美术学</v>
      </c>
      <c r="H213" s="5" t="str">
        <f>"美术学"</f>
        <v>美术学</v>
      </c>
      <c r="I213" s="5" t="str">
        <f t="shared" si="66"/>
        <v>本科学士</v>
      </c>
      <c r="J213" s="5" t="str">
        <f t="shared" si="55"/>
        <v>梧州市龙圩区</v>
      </c>
      <c r="K213" s="5" t="str">
        <f>"2017.07.01"</f>
        <v>2017.07.01</v>
      </c>
      <c r="L213" s="5" t="str">
        <f>"不是"</f>
        <v>不是</v>
      </c>
      <c r="M213" s="5" t="str">
        <f>"2:小学"</f>
        <v>2:小学</v>
      </c>
      <c r="N213" s="5" t="str">
        <f t="shared" si="56"/>
        <v>小学</v>
      </c>
      <c r="O213" s="5" t="str">
        <f t="shared" si="61"/>
        <v>108:美术</v>
      </c>
      <c r="P213" s="5" t="str">
        <f t="shared" si="57"/>
        <v>通过</v>
      </c>
    </row>
    <row r="214" spans="1:17" ht="26.25" customHeight="1">
      <c r="A214" s="4" t="str">
        <f>"212"</f>
        <v>212</v>
      </c>
      <c r="B214" s="5" t="str">
        <f>"覃梦"</f>
        <v>覃梦</v>
      </c>
      <c r="C214" s="6" t="str">
        <f t="shared" si="63"/>
        <v xml:space="preserve">女        </v>
      </c>
      <c r="D214" s="5" t="str">
        <f t="shared" si="64"/>
        <v>汉族</v>
      </c>
      <c r="E214" s="5" t="str">
        <f>"广西梧州"</f>
        <v>广西梧州</v>
      </c>
      <c r="F214" s="5" t="str">
        <f t="shared" si="65"/>
        <v>共青团员</v>
      </c>
      <c r="G214" s="5" t="str">
        <f>"阜阳师范学院视觉传达设计"</f>
        <v>阜阳师范学院视觉传达设计</v>
      </c>
      <c r="H214" s="5" t="str">
        <f>"视觉传达设计"</f>
        <v>视觉传达设计</v>
      </c>
      <c r="I214" s="5" t="str">
        <f t="shared" si="66"/>
        <v>本科学士</v>
      </c>
      <c r="J214" s="5" t="str">
        <f t="shared" si="55"/>
        <v>梧州市龙圩区</v>
      </c>
      <c r="K214" s="5" t="str">
        <f>"2017.06.01"</f>
        <v>2017.06.01</v>
      </c>
      <c r="L214" s="5" t="str">
        <f>"不是"</f>
        <v>不是</v>
      </c>
      <c r="M214" s="5" t="str">
        <f>"4:高级中学"</f>
        <v>4:高级中学</v>
      </c>
      <c r="N214" s="5" t="str">
        <f t="shared" si="56"/>
        <v>小学</v>
      </c>
      <c r="O214" s="5" t="str">
        <f t="shared" si="61"/>
        <v>108:美术</v>
      </c>
      <c r="P214" s="5" t="str">
        <f t="shared" si="57"/>
        <v>通过</v>
      </c>
    </row>
    <row r="215" spans="1:17" ht="26.25" customHeight="1">
      <c r="A215" s="4" t="str">
        <f>"213"</f>
        <v>213</v>
      </c>
      <c r="B215" s="5" t="str">
        <f>"李昕雨"</f>
        <v>李昕雨</v>
      </c>
      <c r="C215" s="6" t="str">
        <f t="shared" si="63"/>
        <v xml:space="preserve">女        </v>
      </c>
      <c r="D215" s="5" t="str">
        <f t="shared" si="64"/>
        <v>汉族</v>
      </c>
      <c r="E215" s="5" t="str">
        <f>"广西梧州"</f>
        <v>广西梧州</v>
      </c>
      <c r="F215" s="5" t="str">
        <f t="shared" si="65"/>
        <v>共青团员</v>
      </c>
      <c r="G215" s="5" t="str">
        <f>"广西民族师范学院艺术设计"</f>
        <v>广西民族师范学院艺术设计</v>
      </c>
      <c r="H215" s="5" t="str">
        <f>"艺术设计"</f>
        <v>艺术设计</v>
      </c>
      <c r="I215" s="5" t="str">
        <f t="shared" si="66"/>
        <v>本科学士</v>
      </c>
      <c r="J215" s="5" t="str">
        <f t="shared" si="55"/>
        <v>梧州市龙圩区</v>
      </c>
      <c r="K215" s="5" t="str">
        <f>"2016.07.01"</f>
        <v>2016.07.01</v>
      </c>
      <c r="L215" s="5" t="str">
        <f>"不是"</f>
        <v>不是</v>
      </c>
      <c r="M215" s="5" t="str">
        <f>"2:小学"</f>
        <v>2:小学</v>
      </c>
      <c r="N215" s="5" t="str">
        <f t="shared" si="56"/>
        <v>小学</v>
      </c>
      <c r="O215" s="5" t="str">
        <f t="shared" si="61"/>
        <v>108:美术</v>
      </c>
      <c r="P215" s="5" t="str">
        <f t="shared" si="57"/>
        <v>通过</v>
      </c>
    </row>
    <row r="216" spans="1:17" ht="26.25" customHeight="1">
      <c r="A216" s="4" t="str">
        <f>"214"</f>
        <v>214</v>
      </c>
      <c r="B216" s="5" t="str">
        <f>"钟欣宇"</f>
        <v>钟欣宇</v>
      </c>
      <c r="C216" s="6" t="str">
        <f t="shared" si="63"/>
        <v xml:space="preserve">女        </v>
      </c>
      <c r="D216" s="5" t="str">
        <f t="shared" si="64"/>
        <v>汉族</v>
      </c>
      <c r="E216" s="5" t="str">
        <f>"广西苍梧"</f>
        <v>广西苍梧</v>
      </c>
      <c r="F216" s="5" t="str">
        <f t="shared" si="65"/>
        <v>共青团员</v>
      </c>
      <c r="G216" s="5" t="str">
        <f>"广西艺术学院绘画"</f>
        <v>广西艺术学院绘画</v>
      </c>
      <c r="H216" s="5" t="str">
        <f>"绘画"</f>
        <v>绘画</v>
      </c>
      <c r="I216" s="5" t="str">
        <f t="shared" si="66"/>
        <v>本科学士</v>
      </c>
      <c r="J216" s="5" t="str">
        <f t="shared" si="55"/>
        <v>梧州市龙圩区</v>
      </c>
      <c r="K216" s="5" t="str">
        <f>"2017.06.01"</f>
        <v>2017.06.01</v>
      </c>
      <c r="L216" s="5" t="str">
        <f>"不是"</f>
        <v>不是</v>
      </c>
      <c r="M216" s="5" t="str">
        <f>"4:高级中学"</f>
        <v>4:高级中学</v>
      </c>
      <c r="N216" s="5" t="str">
        <f t="shared" si="56"/>
        <v>小学</v>
      </c>
      <c r="O216" s="5" t="str">
        <f t="shared" si="61"/>
        <v>108:美术</v>
      </c>
      <c r="P216" s="5" t="str">
        <f t="shared" si="57"/>
        <v>通过</v>
      </c>
    </row>
    <row r="217" spans="1:17" ht="26.25" customHeight="1">
      <c r="A217" s="4" t="str">
        <f>"215"</f>
        <v>215</v>
      </c>
      <c r="B217" s="5" t="str">
        <f>"车杏杰"</f>
        <v>车杏杰</v>
      </c>
      <c r="C217" s="6" t="str">
        <f>"男        "</f>
        <v xml:space="preserve">男        </v>
      </c>
      <c r="D217" s="5" t="str">
        <f t="shared" si="64"/>
        <v>汉族</v>
      </c>
      <c r="E217" s="5" t="str">
        <f>"广西梧州"</f>
        <v>广西梧州</v>
      </c>
      <c r="F217" s="5" t="str">
        <f>"群众"</f>
        <v>群众</v>
      </c>
      <c r="G217" s="5" t="str">
        <f>"广西民族师范学院环境设计"</f>
        <v>广西民族师范学院环境设计</v>
      </c>
      <c r="H217" s="5" t="str">
        <f>"环境设计"</f>
        <v>环境设计</v>
      </c>
      <c r="I217" s="5" t="str">
        <f t="shared" si="66"/>
        <v>本科学士</v>
      </c>
      <c r="J217" s="5" t="str">
        <f t="shared" si="55"/>
        <v>梧州市龙圩区</v>
      </c>
      <c r="K217" s="5" t="str">
        <f>"2017.07.01"</f>
        <v>2017.07.01</v>
      </c>
      <c r="L217" s="5" t="str">
        <f>"不是"</f>
        <v>不是</v>
      </c>
      <c r="M217" s="5" t="str">
        <f>"0:暂未取得"</f>
        <v>0:暂未取得</v>
      </c>
      <c r="N217" s="5" t="str">
        <f t="shared" si="56"/>
        <v>小学</v>
      </c>
      <c r="O217" s="5" t="str">
        <f t="shared" si="61"/>
        <v>108:美术</v>
      </c>
      <c r="P217" s="5" t="str">
        <f t="shared" si="57"/>
        <v>通过</v>
      </c>
    </row>
    <row r="218" spans="1:17" ht="26.25" customHeight="1">
      <c r="A218" s="4" t="str">
        <f>"216"</f>
        <v>216</v>
      </c>
      <c r="B218" s="5" t="str">
        <f>"覃怡萍"</f>
        <v>覃怡萍</v>
      </c>
      <c r="C218" s="6" t="str">
        <f>"女        "</f>
        <v xml:space="preserve">女        </v>
      </c>
      <c r="D218" s="5" t="str">
        <f t="shared" si="64"/>
        <v>汉族</v>
      </c>
      <c r="E218" s="5" t="str">
        <f>"广西梧州"</f>
        <v>广西梧州</v>
      </c>
      <c r="F218" s="5" t="str">
        <f>"共青团员"</f>
        <v>共青团员</v>
      </c>
      <c r="G218" s="5" t="str">
        <f>"桂林师范高等专科学校美术教育"</f>
        <v>桂林师范高等专科学校美术教育</v>
      </c>
      <c r="H218" s="5" t="str">
        <f>"美术教育"</f>
        <v>美术教育</v>
      </c>
      <c r="I218" s="5" t="str">
        <f>"专科无学位"</f>
        <v>专科无学位</v>
      </c>
      <c r="J218" s="5" t="str">
        <f t="shared" si="55"/>
        <v>梧州市龙圩区</v>
      </c>
      <c r="K218" s="5" t="str">
        <f>"2017.06.01"</f>
        <v>2017.06.01</v>
      </c>
      <c r="L218" s="5" t="str">
        <f>"是"</f>
        <v>是</v>
      </c>
      <c r="M218" s="5" t="str">
        <f>"2:小学"</f>
        <v>2:小学</v>
      </c>
      <c r="N218" s="5" t="str">
        <f t="shared" si="56"/>
        <v>小学</v>
      </c>
      <c r="O218" s="5" t="str">
        <f t="shared" si="61"/>
        <v>108:美术</v>
      </c>
      <c r="P218" s="5" t="str">
        <f t="shared" si="57"/>
        <v>通过</v>
      </c>
    </row>
    <row r="219" spans="1:17" ht="26.25" customHeight="1">
      <c r="A219" s="4" t="str">
        <f>"217"</f>
        <v>217</v>
      </c>
      <c r="B219" s="5" t="str">
        <f>"唐文娟"</f>
        <v>唐文娟</v>
      </c>
      <c r="C219" s="6" t="str">
        <f>"女        "</f>
        <v xml:space="preserve">女        </v>
      </c>
      <c r="D219" s="5" t="str">
        <f>"苗族"</f>
        <v>苗族</v>
      </c>
      <c r="E219" s="5" t="str">
        <f>"贵州"</f>
        <v>贵州</v>
      </c>
      <c r="F219" s="5" t="str">
        <f>"共青团员"</f>
        <v>共青团员</v>
      </c>
      <c r="G219" s="5" t="str">
        <f>"九江学院环境设计"</f>
        <v>九江学院环境设计</v>
      </c>
      <c r="H219" s="5" t="str">
        <f>"环境设计"</f>
        <v>环境设计</v>
      </c>
      <c r="I219" s="5" t="str">
        <f>"本科学士"</f>
        <v>本科学士</v>
      </c>
      <c r="J219" s="5" t="str">
        <f t="shared" si="55"/>
        <v>梧州市龙圩区</v>
      </c>
      <c r="K219" s="5" t="str">
        <f>"2017.07.01"</f>
        <v>2017.07.01</v>
      </c>
      <c r="L219" s="5" t="str">
        <f>"不是"</f>
        <v>不是</v>
      </c>
      <c r="M219" s="5" t="str">
        <f>"0:暂未取得"</f>
        <v>0:暂未取得</v>
      </c>
      <c r="N219" s="5" t="str">
        <f t="shared" si="56"/>
        <v>小学</v>
      </c>
      <c r="O219" s="5" t="str">
        <f t="shared" si="61"/>
        <v>108:美术</v>
      </c>
      <c r="P219" s="5" t="str">
        <f t="shared" si="57"/>
        <v>通过</v>
      </c>
      <c r="Q219" t="s">
        <v>16</v>
      </c>
    </row>
    <row r="220" spans="1:17" ht="26.25" customHeight="1">
      <c r="A220" s="4" t="str">
        <f>"218"</f>
        <v>218</v>
      </c>
      <c r="B220" s="5" t="str">
        <f>"欧心玲"</f>
        <v>欧心玲</v>
      </c>
      <c r="C220" s="6" t="str">
        <f>"女        "</f>
        <v xml:space="preserve">女        </v>
      </c>
      <c r="D220" s="5" t="str">
        <f t="shared" ref="D220:D249" si="67">"汉族"</f>
        <v>汉族</v>
      </c>
      <c r="E220" s="5" t="str">
        <f>"广西藤县"</f>
        <v>广西藤县</v>
      </c>
      <c r="F220" s="5" t="str">
        <f>"中共党员"</f>
        <v>中共党员</v>
      </c>
      <c r="G220" s="5" t="str">
        <f>"广西师范大学艺术设计"</f>
        <v>广西师范大学艺术设计</v>
      </c>
      <c r="H220" s="5" t="str">
        <f>"艺术设计"</f>
        <v>艺术设计</v>
      </c>
      <c r="I220" s="5" t="str">
        <f>"本科学士"</f>
        <v>本科学士</v>
      </c>
      <c r="J220" s="5" t="str">
        <f t="shared" si="55"/>
        <v>梧州市龙圩区</v>
      </c>
      <c r="K220" s="5" t="str">
        <f>"2015.07.01"</f>
        <v>2015.07.01</v>
      </c>
      <c r="L220" s="5" t="str">
        <f>"不是"</f>
        <v>不是</v>
      </c>
      <c r="M220" s="5" t="str">
        <f>"4:高级中学"</f>
        <v>4:高级中学</v>
      </c>
      <c r="N220" s="5" t="str">
        <f t="shared" si="56"/>
        <v>小学</v>
      </c>
      <c r="O220" s="5" t="str">
        <f t="shared" si="61"/>
        <v>108:美术</v>
      </c>
      <c r="P220" s="5" t="str">
        <f t="shared" si="57"/>
        <v>通过</v>
      </c>
    </row>
    <row r="221" spans="1:17" ht="26.25" customHeight="1">
      <c r="A221" s="4" t="str">
        <f>"219"</f>
        <v>219</v>
      </c>
      <c r="B221" s="5" t="str">
        <f>"陈建均"</f>
        <v>陈建均</v>
      </c>
      <c r="C221" s="6" t="str">
        <f>"男        "</f>
        <v xml:space="preserve">男        </v>
      </c>
      <c r="D221" s="5" t="str">
        <f t="shared" si="67"/>
        <v>汉族</v>
      </c>
      <c r="E221" s="5" t="str">
        <f>"广西"</f>
        <v>广西</v>
      </c>
      <c r="F221" s="5" t="str">
        <f>"共青团员"</f>
        <v>共青团员</v>
      </c>
      <c r="G221" s="5" t="str">
        <f>"云南师范大学商学院美术学"</f>
        <v>云南师范大学商学院美术学</v>
      </c>
      <c r="H221" s="5" t="str">
        <f>"美术学"</f>
        <v>美术学</v>
      </c>
      <c r="I221" s="5" t="str">
        <f>"本科学士"</f>
        <v>本科学士</v>
      </c>
      <c r="J221" s="5" t="str">
        <f t="shared" si="55"/>
        <v>梧州市龙圩区</v>
      </c>
      <c r="K221" s="5" t="str">
        <f>"2017.07.01"</f>
        <v>2017.07.01</v>
      </c>
      <c r="L221" s="5" t="str">
        <f>"不是"</f>
        <v>不是</v>
      </c>
      <c r="M221" s="5" t="str">
        <f>"0:暂未取得"</f>
        <v>0:暂未取得</v>
      </c>
      <c r="N221" s="5" t="str">
        <f t="shared" si="56"/>
        <v>小学</v>
      </c>
      <c r="O221" s="5" t="str">
        <f t="shared" si="61"/>
        <v>108:美术</v>
      </c>
      <c r="P221" s="5" t="str">
        <f t="shared" si="57"/>
        <v>通过</v>
      </c>
    </row>
    <row r="222" spans="1:17" ht="26.25" customHeight="1">
      <c r="A222" s="4" t="str">
        <f>"220"</f>
        <v>220</v>
      </c>
      <c r="B222" s="5" t="str">
        <f>"区楚宁"</f>
        <v>区楚宁</v>
      </c>
      <c r="C222" s="6" t="str">
        <f>"女        "</f>
        <v xml:space="preserve">女        </v>
      </c>
      <c r="D222" s="5" t="str">
        <f t="shared" si="67"/>
        <v>汉族</v>
      </c>
      <c r="E222" s="5" t="str">
        <f>"广东高明"</f>
        <v>广东高明</v>
      </c>
      <c r="F222" s="5" t="str">
        <f>"共青团员"</f>
        <v>共青团员</v>
      </c>
      <c r="G222" s="5" t="str">
        <f>"桂林师范高等专科学校美术教育"</f>
        <v>桂林师范高等专科学校美术教育</v>
      </c>
      <c r="H222" s="5" t="str">
        <f>"美术教育"</f>
        <v>美术教育</v>
      </c>
      <c r="I222" s="5" t="str">
        <f>"专科无学位"</f>
        <v>专科无学位</v>
      </c>
      <c r="J222" s="5" t="str">
        <f t="shared" si="55"/>
        <v>梧州市龙圩区</v>
      </c>
      <c r="K222" s="5" t="str">
        <f>"2014.06.01"</f>
        <v>2014.06.01</v>
      </c>
      <c r="L222" s="5" t="str">
        <f t="shared" ref="L222:L229" si="68">"是"</f>
        <v>是</v>
      </c>
      <c r="M222" s="5" t="str">
        <f>"3:初级中学"</f>
        <v>3:初级中学</v>
      </c>
      <c r="N222" s="5" t="str">
        <f t="shared" si="56"/>
        <v>小学</v>
      </c>
      <c r="O222" s="5" t="str">
        <f t="shared" si="61"/>
        <v>108:美术</v>
      </c>
      <c r="P222" s="5" t="str">
        <f t="shared" si="57"/>
        <v>通过</v>
      </c>
    </row>
    <row r="223" spans="1:17" ht="26.25" customHeight="1">
      <c r="A223" s="4" t="str">
        <f>"221"</f>
        <v>221</v>
      </c>
      <c r="B223" s="5" t="str">
        <f>"林文凤"</f>
        <v>林文凤</v>
      </c>
      <c r="C223" s="6" t="str">
        <f>"女        "</f>
        <v xml:space="preserve">女        </v>
      </c>
      <c r="D223" s="5" t="str">
        <f t="shared" si="67"/>
        <v>汉族</v>
      </c>
      <c r="E223" s="5" t="str">
        <f>"梧州"</f>
        <v>梧州</v>
      </c>
      <c r="F223" s="5" t="str">
        <f>"中共党员"</f>
        <v>中共党员</v>
      </c>
      <c r="G223" s="5" t="str">
        <f>"桂林师范高等专科学校美术"</f>
        <v>桂林师范高等专科学校美术</v>
      </c>
      <c r="H223" s="5" t="str">
        <f>"美术"</f>
        <v>美术</v>
      </c>
      <c r="I223" s="5" t="str">
        <f>"专科无学位"</f>
        <v>专科无学位</v>
      </c>
      <c r="J223" s="5" t="str">
        <f t="shared" si="55"/>
        <v>梧州市龙圩区</v>
      </c>
      <c r="K223" s="5" t="str">
        <f>"2013.07.01"</f>
        <v>2013.07.01</v>
      </c>
      <c r="L223" s="5" t="str">
        <f t="shared" si="68"/>
        <v>是</v>
      </c>
      <c r="M223" s="5" t="str">
        <f>"3:初级中学"</f>
        <v>3:初级中学</v>
      </c>
      <c r="N223" s="5" t="str">
        <f t="shared" si="56"/>
        <v>小学</v>
      </c>
      <c r="O223" s="5" t="str">
        <f t="shared" si="61"/>
        <v>108:美术</v>
      </c>
      <c r="P223" s="5" t="str">
        <f t="shared" si="57"/>
        <v>通过</v>
      </c>
    </row>
    <row r="224" spans="1:17" ht="26.25" customHeight="1">
      <c r="A224" s="4" t="str">
        <f>"222"</f>
        <v>222</v>
      </c>
      <c r="B224" s="5" t="str">
        <f>"莫妙霞"</f>
        <v>莫妙霞</v>
      </c>
      <c r="C224" s="6" t="str">
        <f>"女        "</f>
        <v xml:space="preserve">女        </v>
      </c>
      <c r="D224" s="5" t="str">
        <f t="shared" si="67"/>
        <v>汉族</v>
      </c>
      <c r="E224" s="5" t="str">
        <f>"广西梧州市"</f>
        <v>广西梧州市</v>
      </c>
      <c r="F224" s="5" t="str">
        <f>"中共党员"</f>
        <v>中共党员</v>
      </c>
      <c r="G224" s="5" t="str">
        <f>"广西科技大学电子信息工程"</f>
        <v>广西科技大学电子信息工程</v>
      </c>
      <c r="H224" s="5" t="str">
        <f>"电子信息工程"</f>
        <v>电子信息工程</v>
      </c>
      <c r="I224" s="5" t="str">
        <f>"本科学士"</f>
        <v>本科学士</v>
      </c>
      <c r="J224" s="5" t="str">
        <f t="shared" si="55"/>
        <v>梧州市龙圩区</v>
      </c>
      <c r="K224" s="5" t="str">
        <f>"2013.06.01"</f>
        <v>2013.06.01</v>
      </c>
      <c r="L224" s="5" t="str">
        <f t="shared" si="68"/>
        <v>是</v>
      </c>
      <c r="M224" s="5" t="str">
        <f>"5:中等职业学校"</f>
        <v>5:中等职业学校</v>
      </c>
      <c r="N224" s="5" t="str">
        <f t="shared" si="56"/>
        <v>小学</v>
      </c>
      <c r="O224" s="5" t="str">
        <f t="shared" ref="O224:O231" si="69">"110:信息技术"</f>
        <v>110:信息技术</v>
      </c>
      <c r="P224" s="5" t="str">
        <f t="shared" si="57"/>
        <v>通过</v>
      </c>
    </row>
    <row r="225" spans="1:16" ht="26.25" customHeight="1">
      <c r="A225" s="4" t="str">
        <f>"223"</f>
        <v>223</v>
      </c>
      <c r="B225" s="5" t="str">
        <f>"李松"</f>
        <v>李松</v>
      </c>
      <c r="C225" s="6" t="str">
        <f>"男        "</f>
        <v xml:space="preserve">男        </v>
      </c>
      <c r="D225" s="5" t="str">
        <f t="shared" si="67"/>
        <v>汉族</v>
      </c>
      <c r="E225" s="5" t="str">
        <f>"广西苍梧"</f>
        <v>广西苍梧</v>
      </c>
      <c r="F225" s="5" t="str">
        <f>"共青团员"</f>
        <v>共青团员</v>
      </c>
      <c r="G225" s="5" t="str">
        <f>"广西师范大学电子信息工程"</f>
        <v>广西师范大学电子信息工程</v>
      </c>
      <c r="H225" s="5" t="str">
        <f>"电子信息工程"</f>
        <v>电子信息工程</v>
      </c>
      <c r="I225" s="5" t="str">
        <f>"本科学士"</f>
        <v>本科学士</v>
      </c>
      <c r="J225" s="5" t="str">
        <f t="shared" si="55"/>
        <v>梧州市龙圩区</v>
      </c>
      <c r="K225" s="5" t="str">
        <f>"2016.06.01"</f>
        <v>2016.06.01</v>
      </c>
      <c r="L225" s="5" t="str">
        <f t="shared" si="68"/>
        <v>是</v>
      </c>
      <c r="M225" s="5" t="str">
        <f>"5:中等职业学校"</f>
        <v>5:中等职业学校</v>
      </c>
      <c r="N225" s="5" t="str">
        <f t="shared" si="56"/>
        <v>小学</v>
      </c>
      <c r="O225" s="5" t="str">
        <f t="shared" si="69"/>
        <v>110:信息技术</v>
      </c>
      <c r="P225" s="5" t="str">
        <f t="shared" si="57"/>
        <v>通过</v>
      </c>
    </row>
    <row r="226" spans="1:16" ht="26.25" customHeight="1">
      <c r="A226" s="4" t="str">
        <f>"224"</f>
        <v>224</v>
      </c>
      <c r="B226" s="5" t="str">
        <f>"潘萍"</f>
        <v>潘萍</v>
      </c>
      <c r="C226" s="6" t="str">
        <f t="shared" ref="C226:C233" si="70">"女        "</f>
        <v xml:space="preserve">女        </v>
      </c>
      <c r="D226" s="5" t="str">
        <f t="shared" si="67"/>
        <v>汉族</v>
      </c>
      <c r="E226" s="5" t="str">
        <f>"广西藤县"</f>
        <v>广西藤县</v>
      </c>
      <c r="F226" s="5" t="str">
        <f>"中共党员"</f>
        <v>中共党员</v>
      </c>
      <c r="G226" s="5" t="str">
        <f>"广西师范大学计算机科学与技术"</f>
        <v>广西师范大学计算机科学与技术</v>
      </c>
      <c r="H226" s="5" t="str">
        <f>"计算机科学与技术"</f>
        <v>计算机科学与技术</v>
      </c>
      <c r="I226" s="5" t="str">
        <f>"本科学士"</f>
        <v>本科学士</v>
      </c>
      <c r="J226" s="5" t="str">
        <f t="shared" si="55"/>
        <v>梧州市龙圩区</v>
      </c>
      <c r="K226" s="5" t="str">
        <f>"2011.06.01"</f>
        <v>2011.06.01</v>
      </c>
      <c r="L226" s="5" t="str">
        <f t="shared" si="68"/>
        <v>是</v>
      </c>
      <c r="M226" s="5" t="str">
        <f>"4:高级中学"</f>
        <v>4:高级中学</v>
      </c>
      <c r="N226" s="5" t="str">
        <f t="shared" si="56"/>
        <v>小学</v>
      </c>
      <c r="O226" s="5" t="str">
        <f t="shared" si="69"/>
        <v>110:信息技术</v>
      </c>
      <c r="P226" s="5" t="str">
        <f t="shared" si="57"/>
        <v>通过</v>
      </c>
    </row>
    <row r="227" spans="1:16" ht="26.25" customHeight="1">
      <c r="A227" s="4" t="str">
        <f>"225"</f>
        <v>225</v>
      </c>
      <c r="B227" s="5" t="str">
        <f>"唐栋榆"</f>
        <v>唐栋榆</v>
      </c>
      <c r="C227" s="6" t="str">
        <f t="shared" si="70"/>
        <v xml:space="preserve">女        </v>
      </c>
      <c r="D227" s="5" t="str">
        <f t="shared" si="67"/>
        <v>汉族</v>
      </c>
      <c r="E227" s="5" t="str">
        <f>"梧州"</f>
        <v>梧州</v>
      </c>
      <c r="F227" s="5" t="str">
        <f>"共青团员"</f>
        <v>共青团员</v>
      </c>
      <c r="G227" s="5" t="str">
        <f>"梧州学院初等教育"</f>
        <v>梧州学院初等教育</v>
      </c>
      <c r="H227" s="5" t="str">
        <f>"初等教育"</f>
        <v>初等教育</v>
      </c>
      <c r="I227" s="5" t="str">
        <f>"专科无学位"</f>
        <v>专科无学位</v>
      </c>
      <c r="J227" s="5" t="str">
        <f t="shared" si="55"/>
        <v>梧州市龙圩区</v>
      </c>
      <c r="K227" s="5" t="str">
        <f>"2010.06.01"</f>
        <v>2010.06.01</v>
      </c>
      <c r="L227" s="5" t="str">
        <f t="shared" si="68"/>
        <v>是</v>
      </c>
      <c r="M227" s="5" t="str">
        <f>"2:小学"</f>
        <v>2:小学</v>
      </c>
      <c r="N227" s="5" t="str">
        <f t="shared" si="56"/>
        <v>小学</v>
      </c>
      <c r="O227" s="5" t="str">
        <f t="shared" si="69"/>
        <v>110:信息技术</v>
      </c>
      <c r="P227" s="5" t="str">
        <f t="shared" si="57"/>
        <v>通过</v>
      </c>
    </row>
    <row r="228" spans="1:16" ht="26.25" customHeight="1">
      <c r="A228" s="4" t="str">
        <f>"226"</f>
        <v>226</v>
      </c>
      <c r="B228" s="5" t="str">
        <f>"梁柳"</f>
        <v>梁柳</v>
      </c>
      <c r="C228" s="6" t="str">
        <f t="shared" si="70"/>
        <v xml:space="preserve">女        </v>
      </c>
      <c r="D228" s="5" t="str">
        <f t="shared" si="67"/>
        <v>汉族</v>
      </c>
      <c r="E228" s="5" t="str">
        <f>"苍梧县"</f>
        <v>苍梧县</v>
      </c>
      <c r="F228" s="5" t="str">
        <f>"中共党员"</f>
        <v>中共党员</v>
      </c>
      <c r="G228" s="5" t="str">
        <f>"梧州学院初等教育"</f>
        <v>梧州学院初等教育</v>
      </c>
      <c r="H228" s="5" t="str">
        <f>"初等教育"</f>
        <v>初等教育</v>
      </c>
      <c r="I228" s="5" t="str">
        <f>"专科无学位"</f>
        <v>专科无学位</v>
      </c>
      <c r="J228" s="5" t="str">
        <f t="shared" si="55"/>
        <v>梧州市龙圩区</v>
      </c>
      <c r="K228" s="5" t="str">
        <f>"2010.06.01"</f>
        <v>2010.06.01</v>
      </c>
      <c r="L228" s="5" t="str">
        <f t="shared" si="68"/>
        <v>是</v>
      </c>
      <c r="M228" s="5" t="str">
        <f>"2:小学"</f>
        <v>2:小学</v>
      </c>
      <c r="N228" s="5" t="str">
        <f t="shared" si="56"/>
        <v>小学</v>
      </c>
      <c r="O228" s="5" t="str">
        <f t="shared" si="69"/>
        <v>110:信息技术</v>
      </c>
      <c r="P228" s="5" t="str">
        <f t="shared" si="57"/>
        <v>通过</v>
      </c>
    </row>
    <row r="229" spans="1:16" ht="26.25" customHeight="1">
      <c r="A229" s="4" t="str">
        <f>"227"</f>
        <v>227</v>
      </c>
      <c r="B229" s="5" t="str">
        <f>"李洁兰"</f>
        <v>李洁兰</v>
      </c>
      <c r="C229" s="6" t="str">
        <f t="shared" si="70"/>
        <v xml:space="preserve">女        </v>
      </c>
      <c r="D229" s="5" t="str">
        <f t="shared" si="67"/>
        <v>汉族</v>
      </c>
      <c r="E229" s="5" t="str">
        <f>"广西梧州"</f>
        <v>广西梧州</v>
      </c>
      <c r="F229" s="5" t="str">
        <f>"中共党员"</f>
        <v>中共党员</v>
      </c>
      <c r="G229" s="5" t="str">
        <f>"玉林师范学院教育技术学"</f>
        <v>玉林师范学院教育技术学</v>
      </c>
      <c r="H229" s="5" t="str">
        <f>"教育技术学"</f>
        <v>教育技术学</v>
      </c>
      <c r="I229" s="5" t="str">
        <f t="shared" ref="I229:I249" si="71">"本科学士"</f>
        <v>本科学士</v>
      </c>
      <c r="J229" s="5" t="str">
        <f t="shared" si="55"/>
        <v>梧州市龙圩区</v>
      </c>
      <c r="K229" s="5" t="str">
        <f>"2016.06.01"</f>
        <v>2016.06.01</v>
      </c>
      <c r="L229" s="5" t="str">
        <f t="shared" si="68"/>
        <v>是</v>
      </c>
      <c r="M229" s="5" t="str">
        <f>"4:高级中学"</f>
        <v>4:高级中学</v>
      </c>
      <c r="N229" s="5" t="str">
        <f t="shared" si="56"/>
        <v>小学</v>
      </c>
      <c r="O229" s="5" t="str">
        <f t="shared" si="69"/>
        <v>110:信息技术</v>
      </c>
      <c r="P229" s="5" t="str">
        <f t="shared" si="57"/>
        <v>通过</v>
      </c>
    </row>
    <row r="230" spans="1:16" ht="26.25" customHeight="1">
      <c r="A230" s="4" t="str">
        <f>"228"</f>
        <v>228</v>
      </c>
      <c r="B230" s="5" t="str">
        <f>"易家玲"</f>
        <v>易家玲</v>
      </c>
      <c r="C230" s="6" t="str">
        <f t="shared" si="70"/>
        <v xml:space="preserve">女        </v>
      </c>
      <c r="D230" s="5" t="str">
        <f t="shared" si="67"/>
        <v>汉族</v>
      </c>
      <c r="E230" s="5" t="str">
        <f>"广西苍梧县"</f>
        <v>广西苍梧县</v>
      </c>
      <c r="F230" s="5" t="str">
        <f>"共青团员"</f>
        <v>共青团员</v>
      </c>
      <c r="G230" s="5" t="str">
        <f>"玉林师范学院信息管理与信息系统"</f>
        <v>玉林师范学院信息管理与信息系统</v>
      </c>
      <c r="H230" s="5" t="str">
        <f>"信息管理与信息系统"</f>
        <v>信息管理与信息系统</v>
      </c>
      <c r="I230" s="5" t="str">
        <f t="shared" si="71"/>
        <v>本科学士</v>
      </c>
      <c r="J230" s="5" t="str">
        <f t="shared" si="55"/>
        <v>梧州市龙圩区</v>
      </c>
      <c r="K230" s="5" t="str">
        <f>"2017.06.01"</f>
        <v>2017.06.01</v>
      </c>
      <c r="L230" s="5" t="str">
        <f>"不是"</f>
        <v>不是</v>
      </c>
      <c r="M230" s="5" t="str">
        <f>"0:暂未取得"</f>
        <v>0:暂未取得</v>
      </c>
      <c r="N230" s="5" t="str">
        <f t="shared" si="56"/>
        <v>小学</v>
      </c>
      <c r="O230" s="5" t="str">
        <f t="shared" si="69"/>
        <v>110:信息技术</v>
      </c>
      <c r="P230" s="5" t="str">
        <f t="shared" si="57"/>
        <v>通过</v>
      </c>
    </row>
    <row r="231" spans="1:16" ht="26.25" customHeight="1">
      <c r="A231" s="4" t="str">
        <f>"229"</f>
        <v>229</v>
      </c>
      <c r="B231" s="5" t="str">
        <f>"韦秋雅"</f>
        <v>韦秋雅</v>
      </c>
      <c r="C231" s="6" t="str">
        <f t="shared" si="70"/>
        <v xml:space="preserve">女        </v>
      </c>
      <c r="D231" s="5" t="str">
        <f t="shared" si="67"/>
        <v>汉族</v>
      </c>
      <c r="E231" s="5" t="str">
        <f>"广西横县"</f>
        <v>广西横县</v>
      </c>
      <c r="F231" s="5" t="str">
        <f>"群众"</f>
        <v>群众</v>
      </c>
      <c r="G231" s="5" t="str">
        <f>"梧州学院计算机科学与技术"</f>
        <v>梧州学院计算机科学与技术</v>
      </c>
      <c r="H231" s="5" t="str">
        <f>"计算机科学与技术"</f>
        <v>计算机科学与技术</v>
      </c>
      <c r="I231" s="5" t="str">
        <f t="shared" si="71"/>
        <v>本科学士</v>
      </c>
      <c r="J231" s="5" t="str">
        <f t="shared" si="55"/>
        <v>梧州市龙圩区</v>
      </c>
      <c r="K231" s="5" t="str">
        <f>"2011.06.01"</f>
        <v>2011.06.01</v>
      </c>
      <c r="L231" s="5" t="str">
        <f>"不是"</f>
        <v>不是</v>
      </c>
      <c r="M231" s="5" t="str">
        <f>"4:高级中学"</f>
        <v>4:高级中学</v>
      </c>
      <c r="N231" s="5" t="str">
        <f t="shared" si="56"/>
        <v>小学</v>
      </c>
      <c r="O231" s="5" t="str">
        <f t="shared" si="69"/>
        <v>110:信息技术</v>
      </c>
      <c r="P231" s="5" t="str">
        <f t="shared" si="57"/>
        <v>通过</v>
      </c>
    </row>
    <row r="232" spans="1:16" ht="26.25" customHeight="1">
      <c r="A232" s="4" t="str">
        <f>"230"</f>
        <v>230</v>
      </c>
      <c r="B232" s="5" t="str">
        <f>"莫文艳"</f>
        <v>莫文艳</v>
      </c>
      <c r="C232" s="6" t="str">
        <f t="shared" si="70"/>
        <v xml:space="preserve">女        </v>
      </c>
      <c r="D232" s="5" t="str">
        <f t="shared" si="67"/>
        <v>汉族</v>
      </c>
      <c r="E232" s="5" t="str">
        <f>"广西梧州"</f>
        <v>广西梧州</v>
      </c>
      <c r="F232" s="5" t="str">
        <f>"共青团员"</f>
        <v>共青团员</v>
      </c>
      <c r="G232" s="5" t="str">
        <f>"贺州学院汉语言文学"</f>
        <v>贺州学院汉语言文学</v>
      </c>
      <c r="H232" s="5" t="str">
        <f>"汉语言文学"</f>
        <v>汉语言文学</v>
      </c>
      <c r="I232" s="5" t="str">
        <f t="shared" si="71"/>
        <v>本科学士</v>
      </c>
      <c r="J232" s="5" t="str">
        <f t="shared" si="55"/>
        <v>梧州市龙圩区</v>
      </c>
      <c r="K232" s="5" t="str">
        <f>"2017.06.01"</f>
        <v>2017.06.01</v>
      </c>
      <c r="L232" s="5" t="str">
        <f>"是"</f>
        <v>是</v>
      </c>
      <c r="M232" s="5" t="str">
        <f>"4:高级中学"</f>
        <v>4:高级中学</v>
      </c>
      <c r="N232" s="5" t="str">
        <f t="shared" ref="N232:N249" si="72">"初中"</f>
        <v>初中</v>
      </c>
      <c r="O232" s="5" t="str">
        <f t="shared" ref="O232:O237" si="73">"202:语文"</f>
        <v>202:语文</v>
      </c>
      <c r="P232" s="5" t="str">
        <f t="shared" si="57"/>
        <v>通过</v>
      </c>
    </row>
    <row r="233" spans="1:16" ht="26.25" customHeight="1">
      <c r="A233" s="4" t="str">
        <f>"231"</f>
        <v>231</v>
      </c>
      <c r="B233" s="5" t="str">
        <f>"龙雨诗"</f>
        <v>龙雨诗</v>
      </c>
      <c r="C233" s="6" t="str">
        <f t="shared" si="70"/>
        <v xml:space="preserve">女        </v>
      </c>
      <c r="D233" s="5" t="str">
        <f t="shared" si="67"/>
        <v>汉族</v>
      </c>
      <c r="E233" s="5" t="str">
        <f>"广西梧州"</f>
        <v>广西梧州</v>
      </c>
      <c r="F233" s="5" t="str">
        <f>"共青团员"</f>
        <v>共青团员</v>
      </c>
      <c r="G233" s="5" t="str">
        <f>"玉林师范学院汉语言文学"</f>
        <v>玉林师范学院汉语言文学</v>
      </c>
      <c r="H233" s="5" t="str">
        <f>"汉语言文学"</f>
        <v>汉语言文学</v>
      </c>
      <c r="I233" s="5" t="str">
        <f t="shared" si="71"/>
        <v>本科学士</v>
      </c>
      <c r="J233" s="5" t="str">
        <f t="shared" si="55"/>
        <v>梧州市龙圩区</v>
      </c>
      <c r="K233" s="5" t="str">
        <f>"2016.06.01"</f>
        <v>2016.06.01</v>
      </c>
      <c r="L233" s="5" t="str">
        <f>"是"</f>
        <v>是</v>
      </c>
      <c r="M233" s="5" t="str">
        <f>"3:初级中学"</f>
        <v>3:初级中学</v>
      </c>
      <c r="N233" s="5" t="str">
        <f t="shared" si="72"/>
        <v>初中</v>
      </c>
      <c r="O233" s="5" t="str">
        <f t="shared" si="73"/>
        <v>202:语文</v>
      </c>
      <c r="P233" s="5" t="str">
        <f t="shared" si="57"/>
        <v>通过</v>
      </c>
    </row>
    <row r="234" spans="1:16" ht="26.25" customHeight="1">
      <c r="A234" s="4" t="str">
        <f>"232"</f>
        <v>232</v>
      </c>
      <c r="B234" s="5" t="str">
        <f>"罗富文"</f>
        <v>罗富文</v>
      </c>
      <c r="C234" s="6" t="str">
        <f>"男        "</f>
        <v xml:space="preserve">男        </v>
      </c>
      <c r="D234" s="5" t="str">
        <f t="shared" si="67"/>
        <v>汉族</v>
      </c>
      <c r="E234" s="5" t="str">
        <f>"广西梧州"</f>
        <v>广西梧州</v>
      </c>
      <c r="F234" s="5" t="str">
        <f>"共青团员"</f>
        <v>共青团员</v>
      </c>
      <c r="G234" s="5" t="str">
        <f>"广西师范大学漓江学院汉语言文学"</f>
        <v>广西师范大学漓江学院汉语言文学</v>
      </c>
      <c r="H234" s="5" t="str">
        <f>"汉语言文学"</f>
        <v>汉语言文学</v>
      </c>
      <c r="I234" s="5" t="str">
        <f t="shared" si="71"/>
        <v>本科学士</v>
      </c>
      <c r="J234" s="5" t="str">
        <f t="shared" si="55"/>
        <v>梧州市龙圩区</v>
      </c>
      <c r="K234" s="5" t="str">
        <f>"2017.06.01"</f>
        <v>2017.06.01</v>
      </c>
      <c r="L234" s="5" t="str">
        <f>"是"</f>
        <v>是</v>
      </c>
      <c r="M234" s="5" t="str">
        <f>"0:暂未取得"</f>
        <v>0:暂未取得</v>
      </c>
      <c r="N234" s="5" t="str">
        <f t="shared" si="72"/>
        <v>初中</v>
      </c>
      <c r="O234" s="5" t="str">
        <f t="shared" si="73"/>
        <v>202:语文</v>
      </c>
      <c r="P234" s="5" t="str">
        <f t="shared" si="57"/>
        <v>通过</v>
      </c>
    </row>
    <row r="235" spans="1:16" ht="26.25" customHeight="1">
      <c r="A235" s="4" t="str">
        <f>"233"</f>
        <v>233</v>
      </c>
      <c r="B235" s="5" t="str">
        <f>"梁黎好"</f>
        <v>梁黎好</v>
      </c>
      <c r="C235" s="6" t="str">
        <f>"男        "</f>
        <v xml:space="preserve">男        </v>
      </c>
      <c r="D235" s="5" t="str">
        <f t="shared" si="67"/>
        <v>汉族</v>
      </c>
      <c r="E235" s="5" t="str">
        <f>"广西河池"</f>
        <v>广西河池</v>
      </c>
      <c r="F235" s="5" t="str">
        <f>"共青团员"</f>
        <v>共青团员</v>
      </c>
      <c r="G235" s="5" t="str">
        <f>"广西师范学院师园学院汉语言文学专业"</f>
        <v>广西师范学院师园学院汉语言文学专业</v>
      </c>
      <c r="H235" s="5" t="str">
        <f>"汉语言文学专业"</f>
        <v>汉语言文学专业</v>
      </c>
      <c r="I235" s="5" t="str">
        <f t="shared" si="71"/>
        <v>本科学士</v>
      </c>
      <c r="J235" s="5" t="str">
        <f t="shared" si="55"/>
        <v>梧州市龙圩区</v>
      </c>
      <c r="K235" s="5" t="str">
        <f>"2017.06.01"</f>
        <v>2017.06.01</v>
      </c>
      <c r="L235" s="5" t="str">
        <f>"是"</f>
        <v>是</v>
      </c>
      <c r="M235" s="5" t="str">
        <f>"0:暂未取得"</f>
        <v>0:暂未取得</v>
      </c>
      <c r="N235" s="5" t="str">
        <f t="shared" si="72"/>
        <v>初中</v>
      </c>
      <c r="O235" s="5" t="str">
        <f t="shared" si="73"/>
        <v>202:语文</v>
      </c>
      <c r="P235" s="5" t="str">
        <f t="shared" si="57"/>
        <v>通过</v>
      </c>
    </row>
    <row r="236" spans="1:16" ht="26.25" customHeight="1">
      <c r="A236" s="4" t="str">
        <f>"234"</f>
        <v>234</v>
      </c>
      <c r="B236" s="5" t="str">
        <f>"龚文华"</f>
        <v>龚文华</v>
      </c>
      <c r="C236" s="6" t="str">
        <f>"女        "</f>
        <v xml:space="preserve">女        </v>
      </c>
      <c r="D236" s="5" t="str">
        <f t="shared" si="67"/>
        <v>汉族</v>
      </c>
      <c r="E236" s="5" t="str">
        <f>"广西梧州市苍梧县"</f>
        <v>广西梧州市苍梧县</v>
      </c>
      <c r="F236" s="5" t="str">
        <f>"中共党员"</f>
        <v>中共党员</v>
      </c>
      <c r="G236" s="5" t="str">
        <f>"玉林师范学院汉语言文学现代文秘方向"</f>
        <v>玉林师范学院汉语言文学现代文秘方向</v>
      </c>
      <c r="H236" s="5" t="str">
        <f>"汉语言文学现代文秘方向"</f>
        <v>汉语言文学现代文秘方向</v>
      </c>
      <c r="I236" s="5" t="str">
        <f t="shared" si="71"/>
        <v>本科学士</v>
      </c>
      <c r="J236" s="5" t="str">
        <f t="shared" si="55"/>
        <v>梧州市龙圩区</v>
      </c>
      <c r="K236" s="5" t="str">
        <f>"2017.06.01"</f>
        <v>2017.06.01</v>
      </c>
      <c r="L236" s="5" t="str">
        <f>"不是"</f>
        <v>不是</v>
      </c>
      <c r="M236" s="5" t="str">
        <f>"3:初级中学"</f>
        <v>3:初级中学</v>
      </c>
      <c r="N236" s="5" t="str">
        <f t="shared" si="72"/>
        <v>初中</v>
      </c>
      <c r="O236" s="5" t="str">
        <f t="shared" si="73"/>
        <v>202:语文</v>
      </c>
      <c r="P236" s="5" t="str">
        <f t="shared" si="57"/>
        <v>通过</v>
      </c>
    </row>
    <row r="237" spans="1:16" ht="26.25" customHeight="1">
      <c r="A237" s="4" t="str">
        <f>"235"</f>
        <v>235</v>
      </c>
      <c r="B237" s="5" t="str">
        <f>"梁柳茗"</f>
        <v>梁柳茗</v>
      </c>
      <c r="C237" s="6" t="str">
        <f>"女        "</f>
        <v xml:space="preserve">女        </v>
      </c>
      <c r="D237" s="5" t="str">
        <f t="shared" si="67"/>
        <v>汉族</v>
      </c>
      <c r="E237" s="5" t="str">
        <f>"广西梧州"</f>
        <v>广西梧州</v>
      </c>
      <c r="F237" s="5" t="str">
        <f>"共青团员"</f>
        <v>共青团员</v>
      </c>
      <c r="G237" s="5" t="str">
        <f>"广西师范学院师园学院汉语言文学"</f>
        <v>广西师范学院师园学院汉语言文学</v>
      </c>
      <c r="H237" s="5" t="str">
        <f>"汉语言文学"</f>
        <v>汉语言文学</v>
      </c>
      <c r="I237" s="5" t="str">
        <f t="shared" si="71"/>
        <v>本科学士</v>
      </c>
      <c r="J237" s="5" t="str">
        <f t="shared" si="55"/>
        <v>梧州市龙圩区</v>
      </c>
      <c r="K237" s="5" t="str">
        <f>"2017.06.01"</f>
        <v>2017.06.01</v>
      </c>
      <c r="L237" s="5" t="str">
        <f>"是"</f>
        <v>是</v>
      </c>
      <c r="M237" s="5" t="str">
        <f>"4:高级中学"</f>
        <v>4:高级中学</v>
      </c>
      <c r="N237" s="5" t="str">
        <f t="shared" si="72"/>
        <v>初中</v>
      </c>
      <c r="O237" s="5" t="str">
        <f t="shared" si="73"/>
        <v>202:语文</v>
      </c>
      <c r="P237" s="5" t="str">
        <f t="shared" si="57"/>
        <v>通过</v>
      </c>
    </row>
    <row r="238" spans="1:16" ht="26.25" customHeight="1">
      <c r="A238" s="4" t="str">
        <f>"236"</f>
        <v>236</v>
      </c>
      <c r="B238" s="5" t="str">
        <f>"姚钊盈"</f>
        <v>姚钊盈</v>
      </c>
      <c r="C238" s="6" t="str">
        <f>"男        "</f>
        <v xml:space="preserve">男        </v>
      </c>
      <c r="D238" s="5" t="str">
        <f t="shared" si="67"/>
        <v>汉族</v>
      </c>
      <c r="E238" s="5" t="str">
        <f>"广西苍梧"</f>
        <v>广西苍梧</v>
      </c>
      <c r="F238" s="5" t="str">
        <f>"共青团员"</f>
        <v>共青团员</v>
      </c>
      <c r="G238" s="5" t="str">
        <f>"广西师范大学信息与计算科学"</f>
        <v>广西师范大学信息与计算科学</v>
      </c>
      <c r="H238" s="5" t="str">
        <f>"信息与计算科学"</f>
        <v>信息与计算科学</v>
      </c>
      <c r="I238" s="5" t="str">
        <f t="shared" si="71"/>
        <v>本科学士</v>
      </c>
      <c r="J238" s="5" t="str">
        <f t="shared" si="55"/>
        <v>梧州市龙圩区</v>
      </c>
      <c r="K238" s="5" t="str">
        <f>"2017.07.01"</f>
        <v>2017.07.01</v>
      </c>
      <c r="L238" s="5" t="str">
        <f>"不是"</f>
        <v>不是</v>
      </c>
      <c r="M238" s="5" t="str">
        <f>"0:暂未取得"</f>
        <v>0:暂未取得</v>
      </c>
      <c r="N238" s="5" t="str">
        <f t="shared" si="72"/>
        <v>初中</v>
      </c>
      <c r="O238" s="5" t="str">
        <f t="shared" ref="O238:O249" si="74">"203:数学"</f>
        <v>203:数学</v>
      </c>
      <c r="P238" s="5" t="str">
        <f t="shared" si="57"/>
        <v>通过</v>
      </c>
    </row>
    <row r="239" spans="1:16" ht="26.25" customHeight="1">
      <c r="A239" s="4" t="str">
        <f>"237"</f>
        <v>237</v>
      </c>
      <c r="B239" s="5" t="str">
        <f>"莫金月"</f>
        <v>莫金月</v>
      </c>
      <c r="C239" s="6" t="str">
        <f>"女        "</f>
        <v xml:space="preserve">女        </v>
      </c>
      <c r="D239" s="5" t="str">
        <f t="shared" si="67"/>
        <v>汉族</v>
      </c>
      <c r="E239" s="5" t="str">
        <f>"广西梧州"</f>
        <v>广西梧州</v>
      </c>
      <c r="F239" s="5" t="str">
        <f>"中共党员"</f>
        <v>中共党员</v>
      </c>
      <c r="G239" s="5" t="str">
        <f>"贺州学院数学与应用数学"</f>
        <v>贺州学院数学与应用数学</v>
      </c>
      <c r="H239" s="5" t="str">
        <f>"数学与应用数学"</f>
        <v>数学与应用数学</v>
      </c>
      <c r="I239" s="5" t="str">
        <f t="shared" si="71"/>
        <v>本科学士</v>
      </c>
      <c r="J239" s="5" t="str">
        <f t="shared" si="55"/>
        <v>梧州市龙圩区</v>
      </c>
      <c r="K239" s="5" t="str">
        <f>"2017.07.01"</f>
        <v>2017.07.01</v>
      </c>
      <c r="L239" s="5" t="str">
        <f>"是"</f>
        <v>是</v>
      </c>
      <c r="M239" s="5" t="str">
        <f>"3:初级中学"</f>
        <v>3:初级中学</v>
      </c>
      <c r="N239" s="5" t="str">
        <f t="shared" si="72"/>
        <v>初中</v>
      </c>
      <c r="O239" s="5" t="str">
        <f t="shared" si="74"/>
        <v>203:数学</v>
      </c>
      <c r="P239" s="5" t="str">
        <f t="shared" si="57"/>
        <v>通过</v>
      </c>
    </row>
    <row r="240" spans="1:16" ht="26.25" customHeight="1">
      <c r="A240" s="4" t="str">
        <f>"238"</f>
        <v>238</v>
      </c>
      <c r="B240" s="5" t="str">
        <f>"严晓兰"</f>
        <v>严晓兰</v>
      </c>
      <c r="C240" s="6" t="str">
        <f>"女        "</f>
        <v xml:space="preserve">女        </v>
      </c>
      <c r="D240" s="5" t="str">
        <f t="shared" si="67"/>
        <v>汉族</v>
      </c>
      <c r="E240" s="5" t="str">
        <f>"广西省岑溪市"</f>
        <v>广西省岑溪市</v>
      </c>
      <c r="F240" s="5" t="str">
        <f>"共青团员"</f>
        <v>共青团员</v>
      </c>
      <c r="G240" s="5" t="str">
        <f>"玉林师范学院信息与计算科学"</f>
        <v>玉林师范学院信息与计算科学</v>
      </c>
      <c r="H240" s="5" t="str">
        <f>"信息与计算科学"</f>
        <v>信息与计算科学</v>
      </c>
      <c r="I240" s="5" t="str">
        <f t="shared" si="71"/>
        <v>本科学士</v>
      </c>
      <c r="J240" s="5" t="str">
        <f t="shared" si="55"/>
        <v>梧州市龙圩区</v>
      </c>
      <c r="K240" s="5" t="str">
        <f>"2012.06.01"</f>
        <v>2012.06.01</v>
      </c>
      <c r="L240" s="5" t="str">
        <f>"是"</f>
        <v>是</v>
      </c>
      <c r="M240" s="5" t="str">
        <f>"3:初级中学"</f>
        <v>3:初级中学</v>
      </c>
      <c r="N240" s="5" t="str">
        <f t="shared" si="72"/>
        <v>初中</v>
      </c>
      <c r="O240" s="5" t="str">
        <f t="shared" si="74"/>
        <v>203:数学</v>
      </c>
      <c r="P240" s="5" t="str">
        <f t="shared" si="57"/>
        <v>通过</v>
      </c>
    </row>
    <row r="241" spans="1:16" ht="26.25" customHeight="1">
      <c r="A241" s="4" t="str">
        <f>"239"</f>
        <v>239</v>
      </c>
      <c r="B241" s="5" t="str">
        <f>"黄炯媚"</f>
        <v>黄炯媚</v>
      </c>
      <c r="C241" s="6" t="str">
        <f>"女        "</f>
        <v xml:space="preserve">女        </v>
      </c>
      <c r="D241" s="5" t="str">
        <f t="shared" si="67"/>
        <v>汉族</v>
      </c>
      <c r="E241" s="5" t="str">
        <f>"广西梧州"</f>
        <v>广西梧州</v>
      </c>
      <c r="F241" s="5" t="str">
        <f>"共青团员"</f>
        <v>共青团员</v>
      </c>
      <c r="G241" s="5" t="str">
        <f>"广西师范学院师园学院数学与应用数学"</f>
        <v>广西师范学院师园学院数学与应用数学</v>
      </c>
      <c r="H241" s="5" t="str">
        <f>"数学与应用数学"</f>
        <v>数学与应用数学</v>
      </c>
      <c r="I241" s="5" t="str">
        <f t="shared" si="71"/>
        <v>本科学士</v>
      </c>
      <c r="J241" s="5" t="str">
        <f t="shared" si="55"/>
        <v>梧州市龙圩区</v>
      </c>
      <c r="K241" s="5" t="str">
        <f>"2016.06.01"</f>
        <v>2016.06.01</v>
      </c>
      <c r="L241" s="5" t="str">
        <f>"是"</f>
        <v>是</v>
      </c>
      <c r="M241" s="5" t="str">
        <f>"3:初级中学"</f>
        <v>3:初级中学</v>
      </c>
      <c r="N241" s="5" t="str">
        <f t="shared" si="72"/>
        <v>初中</v>
      </c>
      <c r="O241" s="5" t="str">
        <f t="shared" si="74"/>
        <v>203:数学</v>
      </c>
      <c r="P241" s="5" t="str">
        <f t="shared" si="57"/>
        <v>通过</v>
      </c>
    </row>
    <row r="242" spans="1:16" ht="26.25" customHeight="1">
      <c r="A242" s="4" t="str">
        <f>"240"</f>
        <v>240</v>
      </c>
      <c r="B242" s="5" t="str">
        <f>"蒋宇"</f>
        <v>蒋宇</v>
      </c>
      <c r="C242" s="6" t="str">
        <f>"男        "</f>
        <v xml:space="preserve">男        </v>
      </c>
      <c r="D242" s="5" t="str">
        <f t="shared" si="67"/>
        <v>汉族</v>
      </c>
      <c r="E242" s="5" t="str">
        <f>"广西梧州"</f>
        <v>广西梧州</v>
      </c>
      <c r="F242" s="5" t="str">
        <f>"共青团员"</f>
        <v>共青团员</v>
      </c>
      <c r="G242" s="5" t="str">
        <f>"河北师范大学数学与应用数学"</f>
        <v>河北师范大学数学与应用数学</v>
      </c>
      <c r="H242" s="5" t="str">
        <f>"数学与应用数学"</f>
        <v>数学与应用数学</v>
      </c>
      <c r="I242" s="5" t="str">
        <f t="shared" si="71"/>
        <v>本科学士</v>
      </c>
      <c r="J242" s="5" t="str">
        <f t="shared" si="55"/>
        <v>梧州市龙圩区</v>
      </c>
      <c r="K242" s="5" t="str">
        <f>"2014.06.01"</f>
        <v>2014.06.01</v>
      </c>
      <c r="L242" s="5" t="str">
        <f>"是"</f>
        <v>是</v>
      </c>
      <c r="M242" s="5" t="str">
        <f>"4:高级中学"</f>
        <v>4:高级中学</v>
      </c>
      <c r="N242" s="5" t="str">
        <f t="shared" si="72"/>
        <v>初中</v>
      </c>
      <c r="O242" s="5" t="str">
        <f t="shared" si="74"/>
        <v>203:数学</v>
      </c>
      <c r="P242" s="5" t="str">
        <f t="shared" si="57"/>
        <v>通过</v>
      </c>
    </row>
    <row r="243" spans="1:16" ht="26.25" customHeight="1">
      <c r="A243" s="4" t="str">
        <f>"241"</f>
        <v>241</v>
      </c>
      <c r="B243" s="5" t="str">
        <f>"陈漪漾"</f>
        <v>陈漪漾</v>
      </c>
      <c r="C243" s="6" t="str">
        <f>"女        "</f>
        <v xml:space="preserve">女        </v>
      </c>
      <c r="D243" s="5" t="str">
        <f t="shared" si="67"/>
        <v>汉族</v>
      </c>
      <c r="E243" s="5" t="str">
        <f>"广西梧州"</f>
        <v>广西梧州</v>
      </c>
      <c r="F243" s="5" t="str">
        <f>"共青团员"</f>
        <v>共青团员</v>
      </c>
      <c r="G243" s="5" t="str">
        <f>"贺州学院数学与应用数学"</f>
        <v>贺州学院数学与应用数学</v>
      </c>
      <c r="H243" s="5" t="str">
        <f>"数学与应用数学"</f>
        <v>数学与应用数学</v>
      </c>
      <c r="I243" s="5" t="str">
        <f t="shared" si="71"/>
        <v>本科学士</v>
      </c>
      <c r="J243" s="5" t="str">
        <f t="shared" si="55"/>
        <v>梧州市龙圩区</v>
      </c>
      <c r="K243" s="5" t="str">
        <f>"2017.06.01"</f>
        <v>2017.06.01</v>
      </c>
      <c r="L243" s="5" t="str">
        <f>"是"</f>
        <v>是</v>
      </c>
      <c r="M243" s="5" t="str">
        <f>"3:初级中学"</f>
        <v>3:初级中学</v>
      </c>
      <c r="N243" s="5" t="str">
        <f t="shared" si="72"/>
        <v>初中</v>
      </c>
      <c r="O243" s="5" t="str">
        <f t="shared" si="74"/>
        <v>203:数学</v>
      </c>
      <c r="P243" s="5" t="str">
        <f t="shared" si="57"/>
        <v>通过</v>
      </c>
    </row>
    <row r="244" spans="1:16" ht="26.25" customHeight="1">
      <c r="A244" s="4" t="str">
        <f>"242"</f>
        <v>242</v>
      </c>
      <c r="B244" s="5" t="str">
        <f>"钟京晋"</f>
        <v>钟京晋</v>
      </c>
      <c r="C244" s="6" t="str">
        <f>"男        "</f>
        <v xml:space="preserve">男        </v>
      </c>
      <c r="D244" s="5" t="str">
        <f t="shared" si="67"/>
        <v>汉族</v>
      </c>
      <c r="E244" s="5" t="str">
        <f>"广西壮族自治区苍梧县"</f>
        <v>广西壮族自治区苍梧县</v>
      </c>
      <c r="F244" s="5" t="str">
        <f>"中共党员"</f>
        <v>中共党员</v>
      </c>
      <c r="G244" s="5" t="str">
        <f>"玉林师范学院财务管理"</f>
        <v>玉林师范学院财务管理</v>
      </c>
      <c r="H244" s="5" t="str">
        <f>"财务管理"</f>
        <v>财务管理</v>
      </c>
      <c r="I244" s="5" t="str">
        <f t="shared" si="71"/>
        <v>本科学士</v>
      </c>
      <c r="J244" s="5" t="str">
        <f t="shared" si="55"/>
        <v>梧州市龙圩区</v>
      </c>
      <c r="K244" s="5" t="str">
        <f>"2017.06.01"</f>
        <v>2017.06.01</v>
      </c>
      <c r="L244" s="5" t="str">
        <f>"不是"</f>
        <v>不是</v>
      </c>
      <c r="M244" s="5" t="str">
        <f>"0:暂未取得"</f>
        <v>0:暂未取得</v>
      </c>
      <c r="N244" s="5" t="str">
        <f t="shared" si="72"/>
        <v>初中</v>
      </c>
      <c r="O244" s="5" t="str">
        <f t="shared" si="74"/>
        <v>203:数学</v>
      </c>
      <c r="P244" s="5" t="str">
        <f t="shared" si="57"/>
        <v>通过</v>
      </c>
    </row>
    <row r="245" spans="1:16" ht="26.25" customHeight="1">
      <c r="A245" s="4" t="str">
        <f>"243"</f>
        <v>243</v>
      </c>
      <c r="B245" s="5" t="str">
        <f>"熊石林"</f>
        <v>熊石林</v>
      </c>
      <c r="C245" s="6" t="str">
        <f>"男        "</f>
        <v xml:space="preserve">男        </v>
      </c>
      <c r="D245" s="5" t="str">
        <f t="shared" si="67"/>
        <v>汉族</v>
      </c>
      <c r="E245" s="5" t="str">
        <f>"广西梧州市"</f>
        <v>广西梧州市</v>
      </c>
      <c r="F245" s="5" t="str">
        <f>"中共党员"</f>
        <v>中共党员</v>
      </c>
      <c r="G245" s="5" t="str">
        <f>"玉林师范学院财务管理"</f>
        <v>玉林师范学院财务管理</v>
      </c>
      <c r="H245" s="5" t="str">
        <f>"财务管理"</f>
        <v>财务管理</v>
      </c>
      <c r="I245" s="5" t="str">
        <f t="shared" si="71"/>
        <v>本科学士</v>
      </c>
      <c r="J245" s="5" t="str">
        <f t="shared" si="55"/>
        <v>梧州市龙圩区</v>
      </c>
      <c r="K245" s="5" t="str">
        <f>"2017.06.01"</f>
        <v>2017.06.01</v>
      </c>
      <c r="L245" s="5" t="str">
        <f>"不是"</f>
        <v>不是</v>
      </c>
      <c r="M245" s="5" t="str">
        <f>"0:暂未取得"</f>
        <v>0:暂未取得</v>
      </c>
      <c r="N245" s="5" t="str">
        <f t="shared" si="72"/>
        <v>初中</v>
      </c>
      <c r="O245" s="5" t="str">
        <f t="shared" si="74"/>
        <v>203:数学</v>
      </c>
      <c r="P245" s="5" t="str">
        <f t="shared" si="57"/>
        <v>通过</v>
      </c>
    </row>
    <row r="246" spans="1:16" ht="26.25" customHeight="1">
      <c r="A246" s="4" t="str">
        <f>"244"</f>
        <v>244</v>
      </c>
      <c r="B246" s="5" t="str">
        <f>"李顺土"</f>
        <v>李顺土</v>
      </c>
      <c r="C246" s="6" t="str">
        <f>"男        "</f>
        <v xml:space="preserve">男        </v>
      </c>
      <c r="D246" s="5" t="str">
        <f t="shared" si="67"/>
        <v>汉族</v>
      </c>
      <c r="E246" s="5" t="str">
        <f>"广西"</f>
        <v>广西</v>
      </c>
      <c r="F246" s="5" t="str">
        <f>"群众"</f>
        <v>群众</v>
      </c>
      <c r="G246" s="5" t="str">
        <f>"钦州学院数学与应用数学"</f>
        <v>钦州学院数学与应用数学</v>
      </c>
      <c r="H246" s="5" t="str">
        <f>"数学与应用数学"</f>
        <v>数学与应用数学</v>
      </c>
      <c r="I246" s="5" t="str">
        <f t="shared" si="71"/>
        <v>本科学士</v>
      </c>
      <c r="J246" s="5" t="str">
        <f t="shared" si="55"/>
        <v>梧州市龙圩区</v>
      </c>
      <c r="K246" s="5" t="str">
        <f>"2017.07.01"</f>
        <v>2017.07.01</v>
      </c>
      <c r="L246" s="5" t="str">
        <f>"是"</f>
        <v>是</v>
      </c>
      <c r="M246" s="5" t="str">
        <f>"0:暂未取得"</f>
        <v>0:暂未取得</v>
      </c>
      <c r="N246" s="5" t="str">
        <f t="shared" si="72"/>
        <v>初中</v>
      </c>
      <c r="O246" s="5" t="str">
        <f t="shared" si="74"/>
        <v>203:数学</v>
      </c>
      <c r="P246" s="5" t="str">
        <f t="shared" si="57"/>
        <v>通过</v>
      </c>
    </row>
    <row r="247" spans="1:16" ht="26.25" customHeight="1">
      <c r="A247" s="4" t="str">
        <f>"245"</f>
        <v>245</v>
      </c>
      <c r="B247" s="5" t="str">
        <f>"杨宁"</f>
        <v>杨宁</v>
      </c>
      <c r="C247" s="6" t="str">
        <f>"男        "</f>
        <v xml:space="preserve">男        </v>
      </c>
      <c r="D247" s="5" t="str">
        <f t="shared" si="67"/>
        <v>汉族</v>
      </c>
      <c r="E247" s="5" t="str">
        <f>"广西梧州"</f>
        <v>广西梧州</v>
      </c>
      <c r="F247" s="5" t="str">
        <f>"共青团员"</f>
        <v>共青团员</v>
      </c>
      <c r="G247" s="5" t="str">
        <f>"玉林师范学院应用物理学"</f>
        <v>玉林师范学院应用物理学</v>
      </c>
      <c r="H247" s="5" t="str">
        <f>"应用物理学"</f>
        <v>应用物理学</v>
      </c>
      <c r="I247" s="5" t="str">
        <f t="shared" si="71"/>
        <v>本科学士</v>
      </c>
      <c r="J247" s="5" t="str">
        <f t="shared" si="55"/>
        <v>梧州市龙圩区</v>
      </c>
      <c r="K247" s="5" t="str">
        <f>"2017.06.01"</f>
        <v>2017.06.01</v>
      </c>
      <c r="L247" s="5" t="str">
        <f>"不是"</f>
        <v>不是</v>
      </c>
      <c r="M247" s="5" t="str">
        <f>"0:暂未取得"</f>
        <v>0:暂未取得</v>
      </c>
      <c r="N247" s="5" t="str">
        <f t="shared" si="72"/>
        <v>初中</v>
      </c>
      <c r="O247" s="5" t="str">
        <f t="shared" si="74"/>
        <v>203:数学</v>
      </c>
      <c r="P247" s="5" t="str">
        <f t="shared" si="57"/>
        <v>通过</v>
      </c>
    </row>
    <row r="248" spans="1:16" ht="26.25" customHeight="1">
      <c r="A248" s="4" t="str">
        <f>"246"</f>
        <v>246</v>
      </c>
      <c r="B248" s="5" t="str">
        <f>"钟海燕"</f>
        <v>钟海燕</v>
      </c>
      <c r="C248" s="6" t="str">
        <f>"女        "</f>
        <v xml:space="preserve">女        </v>
      </c>
      <c r="D248" s="5" t="str">
        <f t="shared" si="67"/>
        <v>汉族</v>
      </c>
      <c r="E248" s="5" t="str">
        <f>"广西梧州"</f>
        <v>广西梧州</v>
      </c>
      <c r="F248" s="5" t="str">
        <f>"共青团员"</f>
        <v>共青团员</v>
      </c>
      <c r="G248" s="5" t="str">
        <f>"盐城师范学院数学与应用数学"</f>
        <v>盐城师范学院数学与应用数学</v>
      </c>
      <c r="H248" s="5" t="str">
        <f>"数学与应用数学"</f>
        <v>数学与应用数学</v>
      </c>
      <c r="I248" s="5" t="str">
        <f t="shared" si="71"/>
        <v>本科学士</v>
      </c>
      <c r="J248" s="5" t="str">
        <f t="shared" si="55"/>
        <v>梧州市龙圩区</v>
      </c>
      <c r="K248" s="5" t="str">
        <f>"2017.06.01"</f>
        <v>2017.06.01</v>
      </c>
      <c r="L248" s="5" t="str">
        <f>"是"</f>
        <v>是</v>
      </c>
      <c r="M248" s="5" t="str">
        <f>"4:高级中学"</f>
        <v>4:高级中学</v>
      </c>
      <c r="N248" s="5" t="str">
        <f t="shared" si="72"/>
        <v>初中</v>
      </c>
      <c r="O248" s="5" t="str">
        <f t="shared" si="74"/>
        <v>203:数学</v>
      </c>
      <c r="P248" s="5" t="str">
        <f t="shared" si="57"/>
        <v>通过</v>
      </c>
    </row>
    <row r="249" spans="1:16" ht="26.25" customHeight="1">
      <c r="A249" s="4" t="str">
        <f>"247"</f>
        <v>247</v>
      </c>
      <c r="B249" s="5" t="str">
        <f>"李式松"</f>
        <v>李式松</v>
      </c>
      <c r="C249" s="6" t="str">
        <f>"男        "</f>
        <v xml:space="preserve">男        </v>
      </c>
      <c r="D249" s="5" t="str">
        <f t="shared" si="67"/>
        <v>汉族</v>
      </c>
      <c r="E249" s="5" t="str">
        <f>"广西省梧州市"</f>
        <v>广西省梧州市</v>
      </c>
      <c r="F249" s="5" t="str">
        <f>"共青团员"</f>
        <v>共青团员</v>
      </c>
      <c r="G249" s="5" t="str">
        <f>"玉林师范学院物理学"</f>
        <v>玉林师范学院物理学</v>
      </c>
      <c r="H249" s="5" t="str">
        <f>"物理学"</f>
        <v>物理学</v>
      </c>
      <c r="I249" s="5" t="str">
        <f t="shared" si="71"/>
        <v>本科学士</v>
      </c>
      <c r="J249" s="5" t="str">
        <f t="shared" si="55"/>
        <v>梧州市龙圩区</v>
      </c>
      <c r="K249" s="5" t="str">
        <f>"2017.07.01"</f>
        <v>2017.07.01</v>
      </c>
      <c r="L249" s="5" t="str">
        <f>"是"</f>
        <v>是</v>
      </c>
      <c r="M249" s="5" t="str">
        <f>"0:暂未取得"</f>
        <v>0:暂未取得</v>
      </c>
      <c r="N249" s="5" t="str">
        <f t="shared" si="72"/>
        <v>初中</v>
      </c>
      <c r="O249" s="5" t="str">
        <f t="shared" si="74"/>
        <v>203:数学</v>
      </c>
      <c r="P249" s="5" t="str">
        <f t="shared" si="57"/>
        <v>通过</v>
      </c>
    </row>
  </sheetData>
  <sortState ref="B3:P249">
    <sortCondition ref="O3:O249"/>
  </sortState>
  <mergeCells count="1">
    <mergeCell ref="A1:P1"/>
  </mergeCells>
  <phoneticPr fontId="18" type="noConversion"/>
  <pageMargins left="0.11811023622047245" right="0.11811023622047245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梧州市龙圩区特岗报名网上审核通过名单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2017-07-04T00:56:04Z</cp:lastPrinted>
  <dcterms:created xsi:type="dcterms:W3CDTF">2017-07-01T04:01:39Z</dcterms:created>
  <dcterms:modified xsi:type="dcterms:W3CDTF">2017-07-04T01:43:53Z</dcterms:modified>
</cp:coreProperties>
</file>